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carolina_munoz_dellibertador_gob_cl/Documents/compartido unidad presupuesto/2025/informes 2025/cuarto trimestre 2025/"/>
    </mc:Choice>
  </mc:AlternateContent>
  <xr:revisionPtr revIDLastSave="0" documentId="14_{803C3A05-83C2-4F03-958F-32EFCE443D70}" xr6:coauthVersionLast="47" xr6:coauthVersionMax="47" xr10:uidLastSave="{00000000-0000-0000-0000-000000000000}"/>
  <bookViews>
    <workbookView xWindow="-120" yWindow="-120" windowWidth="29040" windowHeight="15840" activeTab="1" xr2:uid="{A0A95DA2-5909-4558-A838-F76A52625E3A}"/>
  </bookViews>
  <sheets>
    <sheet name="recursos transferidos FAR " sheetId="1" r:id="rId1"/>
    <sheet name="anexo cartera transportes 2025" sheetId="2" r:id="rId2"/>
  </sheets>
  <externalReferences>
    <externalReference r:id="rId3"/>
    <externalReference r:id="rId4"/>
  </externalReferences>
  <definedNames>
    <definedName name="_xlnm._FilterDatabase" localSheetId="1" hidden="1">'anexo cartera transportes 2025'!$A$111:$J$143</definedName>
    <definedName name="_xlnm._FilterDatabase" localSheetId="0" hidden="1">'recursos transferidos FAR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2" l="1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12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4" i="2"/>
  <c r="J69" i="1"/>
  <c r="J60" i="1"/>
  <c r="J61" i="1"/>
  <c r="J62" i="1"/>
  <c r="J63" i="1"/>
  <c r="J64" i="1"/>
  <c r="J65" i="1"/>
  <c r="J66" i="1"/>
  <c r="J67" i="1"/>
  <c r="J68" i="1"/>
  <c r="J59" i="1"/>
  <c r="G5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J145" i="2" l="1"/>
  <c r="G109" i="2" l="1"/>
</calcChain>
</file>

<file path=xl/sharedStrings.xml><?xml version="1.0" encoding="utf-8"?>
<sst xmlns="http://schemas.openxmlformats.org/spreadsheetml/2006/main" count="518" uniqueCount="209">
  <si>
    <t>IDI</t>
  </si>
  <si>
    <t>Comuna</t>
  </si>
  <si>
    <t>Monto Aprobado   M$</t>
  </si>
  <si>
    <t>MONTO CONTRATO</t>
  </si>
  <si>
    <t>total inversion 2025</t>
  </si>
  <si>
    <t>CONSTRUCCIÓN PAVIMENTOS CALLE EL NOCEDAL</t>
  </si>
  <si>
    <t>RANCAGUA</t>
  </si>
  <si>
    <t>CONSTRUCCIÓN VEREDAS BARRIO NORTE 1</t>
  </si>
  <si>
    <t>SAN VICENTE</t>
  </si>
  <si>
    <t>MEJORAMIENTO URBANO CALLE LIBERTAD TRAMO AVDA. LOS MOLINOS-CARRERA, MARCHIGUE.</t>
  </si>
  <si>
    <t>MARCHIGÜE</t>
  </si>
  <si>
    <t>CONSTRUCCIÓN SEMAFORIZACIÓN CRUCE RUTA H-30 CON RUTA H-338 QUILLAYQUÉN, PARRAL DE PURÉN, COLTAUCO.</t>
  </si>
  <si>
    <t>COLTAUCO</t>
  </si>
  <si>
    <t>REQUÍNOA</t>
  </si>
  <si>
    <t>SAN FERNANDO</t>
  </si>
  <si>
    <t>REPOSICIÓN VEREDAS EN CALLE PEDRO FAYE, COMUNA DE CHIMBARONGO.</t>
  </si>
  <si>
    <t>CHIMBARONGO</t>
  </si>
  <si>
    <t>COINCO</t>
  </si>
  <si>
    <t>CONSTRUCCIÓN DE RESALTOS, DEMARCACIÓN Y SEÑALIZACIÓN VIAL, COMUNA DE MALLOA.</t>
  </si>
  <si>
    <t>MALLOA</t>
  </si>
  <si>
    <t>CONSTRUCCION SEMAFORIZACION CRUCE RUTA 90 CON RUTA I-720, PALMILLA.</t>
  </si>
  <si>
    <t>PALMILLA</t>
  </si>
  <si>
    <t>CONSTRUCCION MURO DE CONTENCION CALLE JJ AGUIRRE ENTRE MANUEL MONTT Y ANIBAL PINTO.</t>
  </si>
  <si>
    <t>CONSTRUCCIÓN PAVIMENTACIÓN CALLE WASHINGTON SALDIAS, COMUNA DE PICHILEMU.</t>
  </si>
  <si>
    <t>PICHILEMU</t>
  </si>
  <si>
    <t>CONSTRUCCIÓN Y MEJORAMIENTO REFUGIOS PEATONALES VARIOS SECTORES, COMUNA DE CHÉPICA</t>
  </si>
  <si>
    <t xml:space="preserve">CHÉPICA </t>
  </si>
  <si>
    <t>REPOSICIÓN DE VEREDAS EN CALLE CONVENTO VIEJO, COMUNA DE CHIMBARONGO</t>
  </si>
  <si>
    <t>REPOSICIÓN VEREDAS EN CALLE JAVIERA CARRERA SUR, COMUNA DE CHIMBARONGO</t>
  </si>
  <si>
    <t>MEJORAMIENTO INTEGRAL BANDEJÓN CENTRAL AVENIDA. ARTURO PRAT, COMUNA DE MACHALÍ.</t>
  </si>
  <si>
    <t>MACHALÍ</t>
  </si>
  <si>
    <t>CONSTRUCCIÓN DE CICLOVÍA EN LÍNEA FÉRREA ALCONES - TÚNEL EL ÁRBOL, MARCHIGUE</t>
  </si>
  <si>
    <t>CONSTRUCCIÓN DE RESALTOS, SEÑALÉTICA Y OBRAS DE SEGURIDAD VIAL, COMUNA DE NAVIDAD</t>
  </si>
  <si>
    <t>NAVIDAD</t>
  </si>
  <si>
    <t>MEJORAMIENTO ESPACIOS PUBLICOS CALLE ESTADIO,COMUNA DE GRANEROS</t>
  </si>
  <si>
    <t>REPOSICION VEREDAS CALLE ANTONIO VARAS,COMUNA DE GRANEROS</t>
  </si>
  <si>
    <t>GRANEROS</t>
  </si>
  <si>
    <t>PICHIDEGUA</t>
  </si>
  <si>
    <t>NANCAGUA</t>
  </si>
  <si>
    <t>LITUECHE</t>
  </si>
  <si>
    <t>CONSTRUCCION DE VEREDAS PALMILLA CENTRO</t>
  </si>
  <si>
    <t>REPOSICION Y CONSTRUCCION DE PAVIMENTOS EN LA COMUNA</t>
  </si>
  <si>
    <t>LAS CABRAS</t>
  </si>
  <si>
    <t>CONSTRUCCIÓN Y MEJORAMIENTO DE VEREDAS POBLACIÓN.</t>
  </si>
  <si>
    <t>PERALILLO</t>
  </si>
  <si>
    <t xml:space="preserve">REPOSICION COMPLEJO PARADERO CRUCE PRINCIPAL COMUNA DE NANCAGUA </t>
  </si>
  <si>
    <t>CONSTRUCCIÓN ACERAS PAMPA DE IDAHUE Y OTROS SECTORES</t>
  </si>
  <si>
    <t>REPOSICIÓN DE VEREDAS SECTOR LAS HIGUERAS, COMUNA DE MACHALÍ</t>
  </si>
  <si>
    <t>CONSTRUCCIÓN VEREDAS PEATONALES SECTOR LAS AMÉRICAS</t>
  </si>
  <si>
    <t>MEJORAMIENTO LOSA DE ASFALTO AV. MIRADOR ANDINO</t>
  </si>
  <si>
    <t>OLIVAR</t>
  </si>
  <si>
    <t>MEJORAMIENTO ESPACIOS PÚBLICOS CALLE MATTA, POBLACIÓN CUADRA</t>
  </si>
  <si>
    <t>CONSTRUCCIÓN DE VEREDAS SECTOR ESMERALDA Y RESALTO ROSARIO</t>
  </si>
  <si>
    <t>MEJORAMIENTO ILUMINACIÓN BANDEJON CENTRAL BISQUERTT</t>
  </si>
  <si>
    <t>RENGO</t>
  </si>
  <si>
    <t>REPOSICIÓN DE VEREDAS EN CALLE JAVIERA CARRERA HASTA ROSENDO JARAMILLO</t>
  </si>
  <si>
    <t>CONSTRUCCIÓN DE VEREDAS Y BURLADEROS EN CALLE BLANCO ENCALADA</t>
  </si>
  <si>
    <t>CONSTRUCCIÓN PASEO BORDE RÍO LA VEGA DE LA BOCA, COMUNA DE NAVIDAD</t>
  </si>
  <si>
    <t>MEJORAMIENTO SEÑALIZACIÓN VIAL Y PEATONAL COMUNA DE COINCO</t>
  </si>
  <si>
    <t>CONSTRUCCIÓN PAVIMENTACIÓN Y EVACUACIÓN AGUAS LLUVIAS CALLE EL PEUMO ORIENTE, COMUNA DE MALLOA</t>
  </si>
  <si>
    <t>MEJORAMIENTO VEREDAS O´HIGGINS, JJ AGUIRRE, SANTA MARÍA Y ANGEL GAETE – COMUNA DE PICHILEMU</t>
  </si>
  <si>
    <t>CONSTRUCCIÓN SEMAFORIZACIÓN CRUCE RUTA I-90-H CON RUTA H-800, EL CARDAL</t>
  </si>
  <si>
    <t xml:space="preserve">MEJORAMIENTO DEMARCACIONES VIALES ZONA URBANA Y RURAL DE LA COMUNA DE RENGO </t>
  </si>
  <si>
    <t>CONSTRUCCION SEMAFORIZACION RUTA H-30 CON EMILIO CUEVAS, DOÑIHUE</t>
  </si>
  <si>
    <t>DOÑIHUE</t>
  </si>
  <si>
    <t xml:space="preserve">REPOSICION Y ROTURA VEREDAS EN CALLE GRAL. VELASQUEZ, ARTURO PRAT Y AVDA. ESPAÑA COMUNA DE SAN VICENTE </t>
  </si>
  <si>
    <t xml:space="preserve">SAN VICENTE </t>
  </si>
  <si>
    <t>INSTALACION LUMINARIAS VIALES CAMINO LAS MERCEDES, COMUNA DE GRANEROS</t>
  </si>
  <si>
    <t>CONSTRUCCIÓN DE RESALTOS VEHICULARES E ILUMINACIÓN PARADEROS. MARCHIGUE.</t>
  </si>
  <si>
    <t>CONSTRUCCIÓN SEMAFORIZACIÓN CRUCE RUTA H521-RUTA H511, LO DE LOBOS, COMUNA DE RENGO.</t>
  </si>
  <si>
    <t>REPOSICIÓN DE SEÑALETICA VIAL URBANA, MARCHIGUE</t>
  </si>
  <si>
    <t xml:space="preserve">CONSTRUCCION SEMAFORIZACION RUTA 90 CON MIRAFLORES </t>
  </si>
  <si>
    <t>PLACILLA</t>
  </si>
  <si>
    <t>CONSTRUCCIÓN SEMAFORIZACIÓN CRUCE AVDA. LA COMPAÑÍA H-15 CON CAMINO H-17.</t>
  </si>
  <si>
    <t>LA ESTRELLA</t>
  </si>
  <si>
    <t>REPOSICIÓN Y CONSTRUCCIÓN VEREDAS SECTOR LA HACIENDA, OLIVAR ALTO.</t>
  </si>
  <si>
    <t>INSTALACIÓN RESALTOS Y CRUCES ENERGÉTICOS SUSTENTABLES VARIOS SECTORES, QUINTA DE TILCOCO.</t>
  </si>
  <si>
    <t>QUINTA DE TILCOCO</t>
  </si>
  <si>
    <t>CONSTRUCCIÓN SEMAFORIZACIÓN CRUCE AVDA. EINSTEIN-CLAUDIO MATTE.</t>
  </si>
  <si>
    <t>CONSTRUCCIÓN DE REFUGIOS PEATONALES EN VARIOS SECTORES, COMUNA DE RENGO.</t>
  </si>
  <si>
    <t>MEJORAMIENTO ACERA PONIENTE CALLE SAN MARTÍN, TRAMO ACCESO SERVICENTRO HASTA AVDA. RIQUELME.</t>
  </si>
  <si>
    <t>CONSTRUCCIÓN DE ILUMINACIÓN PEATONAL ACERAS CALLE MARTINIANO URRIOLA, COMUNA DE RENGO.</t>
  </si>
  <si>
    <t>CONSTRUCCIÓN DE ILUMINACIÓN PEATONAL ACERAS CALLE MANUEL RODRÍGUEZ, COMUNA DE RENGO.</t>
  </si>
  <si>
    <t>MEJORAMIENTO PAVIMENTOS Y LOSA PUENTE CALLE LAS DALIAS, COMUNA DE REQUÍNOA.</t>
  </si>
  <si>
    <t>REPOSICIÓN VEREDAS EN CALLE GARCÍA Y REYES SUR, COMUNA DE CHIMBARONGO.</t>
  </si>
  <si>
    <t>REPOSICIÓN VEREDAS EN CALLE GARCÍA Y REYES NORTE, COMUNA DE CHIMBARONGO.</t>
  </si>
  <si>
    <t>REPOSICIÓN VEREDAS EN CALLE SAN LUIS, COMUNA DE CHIMBARONGO.</t>
  </si>
  <si>
    <t>REPOSICIÓN VEREDAS EN CALLE SAN JOSÉ, COMUNA DE CHIMBARONGO.</t>
  </si>
  <si>
    <t>REPOSICIÓN VEREDAS EN CALLE ARTURO PRAT, COMUNA DE CHIMBARONGO.</t>
  </si>
  <si>
    <t>MEJORAMIENTO DE CAMINOS NO ENROLADOS, COMUNA DE COLTAUCO.</t>
  </si>
  <si>
    <t>CONSTRUCCION TÚNEL Y OBRAS ANEXAS ESTADIO SANTA MÓNICA, COMUNA DE LITUECHE.</t>
  </si>
  <si>
    <t>CONSTRUCCIÓN PAVIMENTACIÓN CALLE LOS ARTESANOS DE PELEQUÉN, COMUNA DE MALLOA.</t>
  </si>
  <si>
    <t>CONSTRUCCION PROYECTO SEGURIDAD VIAL VARIOS SECTORES, COMUNA DE PAREDONES.</t>
  </si>
  <si>
    <t>PAREDONES</t>
  </si>
  <si>
    <t>INSTALACION DE LUMINARIAS SOLARES AL INTERIOR REFUGIOS PEATONALES Y VIAS DE EVACUACION, SECTOR URBANO DE PICHILEMU.</t>
  </si>
  <si>
    <t>MEJORAMIENTO ESPACIO PÚBLICO BANDEJÓN CALLE CONSTANZA.</t>
  </si>
  <si>
    <t>CONSTRUCCIÓN SEMAFORIZACIÓN CRUCE AVDA. ILLANES-BILBAO.</t>
  </si>
  <si>
    <t>CONSTRUCCIÓN SEMAFORIZACIÓN CRUCE MUJICA-RUBIO.</t>
  </si>
  <si>
    <t>MEJORAMIENTO ACERAS PEATONALES CALLE FERNANDO IBÁÑEZ REYES Y ERRÁZURIZ, COMUNA DE RENGO.</t>
  </si>
  <si>
    <t>REPOSICIÓN ACERAS CALLE GABRIELA MISTRAL, ACCESO S.A.R.</t>
  </si>
  <si>
    <t>REPOSICIÓN ACERAS CALLE GABRIELA MISTRAL, TRAMO AVDA. LAS TOSCAS - NICOLAS PALACIOS.</t>
  </si>
  <si>
    <t>MEJORAMIENTO DE CAMINOS SECTOR QUINAHUE, COMUNA SANTA CRUZ.</t>
  </si>
  <si>
    <t>SANTA CRUZ</t>
  </si>
  <si>
    <t>CONSTRUCCIÓN LOMOS DE TORO, VARIOS SECTORES COMUNA DE CHÉPICA</t>
  </si>
  <si>
    <t>MEJORAMIENTO CARPETA ASFÁLTICA VÍAS PRINCIPALES RADIO URBANO COMUNAL, LA ESTRELLA</t>
  </si>
  <si>
    <t xml:space="preserve">MEJORAMIENTO CARPETA ASFÁLTICA CALLE PRINCIPAL DE PUPUYA, COMUNA DE NAVIDAD. </t>
  </si>
  <si>
    <t>CONSTRUCCIÓN PASEO PEATONAL CALLE QUERELEMA, COMUNA DE PAREDONES</t>
  </si>
  <si>
    <t>CONSTRUCCIÓN RESALTOS VEHICULARES ÁREA URBANA Y RURAL, PERALILLO.</t>
  </si>
  <si>
    <t>CONSTRUCCIÓN CIERRE Y CASETA ACCESO VEHICULAR PARQUE LA TORINA DE PICHIDEGUA</t>
  </si>
  <si>
    <t>CONSTRUCCIÓN PROYECTO DE PAVIMENTACIÓN, RUTA I-652, DESDE KM 0,000 A KM 0,205 SECTOR CEMENTERIO</t>
  </si>
  <si>
    <t>PUMANQUE</t>
  </si>
  <si>
    <t>MEJORAMIENTO E IMPLEMENTACIÓN DE SEGURIDAD VIAL VILLA ALAMEDA Y NUEVA VILLA ALAMEDA.</t>
  </si>
  <si>
    <t>CONSTRUCCIÓN SEMAFORIZACIÓN CRUCE CALLE ABANDERADO JOSÉ IGNACIO IBIETA- CALLE ANDRÉS DE ALCÁZAR.</t>
  </si>
  <si>
    <t>MEJORAMIENTO SEGURIDAD VIAL SECTOR RANCAGUA SUR, COMUNA DE RANCAGUA</t>
  </si>
  <si>
    <t>REPOSICIÓN ACERAS CALLE LAS TOSCAS.</t>
  </si>
  <si>
    <t>CONSTRUCCIÓN REFUGIOS PEATONALES CIRCUNVALACIÓN LAGO RAPEL</t>
  </si>
  <si>
    <t>MEJORAMIENTO LOSAS DE HORMIGÓN AV. IRARRAZAVAL</t>
  </si>
  <si>
    <t>CONSTRUCCIÓN ENTUBACIÓN Y VEREDAS EN SECTOR CHACARILLAS COMUNA DE NANCAGUA</t>
  </si>
  <si>
    <t>REPOSICIÓN DE VEREDAS EN CALLE CARMEN LARRAÍN</t>
  </si>
  <si>
    <t>REPOSICIÓN DE VEREDAS CALLE SALVADOR GUTIÉRREZ Y OTRAS, COMUNA DE GRANEROS</t>
  </si>
  <si>
    <t>INSTALACIÓN Y PROV. DE PICTOGRAMAS ZONA 30 Y ELEMENTOS DE SEGURIDAD VIAL COLEGIOS SECTOR NORORIENTE</t>
  </si>
  <si>
    <t>MEJORAMIENTO Y ESTANDARIZACIÓN DE CICLOVÍAS EJE MIGUEL RAMÍREZ Y BOMBERO VILLALOBOS, RANCAGUA</t>
  </si>
  <si>
    <t>INSTALACIÓN Y PROV. DE PICTOGRAMAS ZONA 30 Y ELEMENTOS DE SEGURIDAD VIAL ,COLEGIOS SECTOR ORIENTE</t>
  </si>
  <si>
    <t>INSTALACIÓN Y PROV. DE PICTOGRAMAS ZONA 30 Y ELEMENTOS DE SEGURIDAD VIAL, COLEGIOS Y LICEO CALLE ALMARZA</t>
  </si>
  <si>
    <t>REPOSICIÓN PARADEROS VARIOS SECTORES CENTRO DE SAN FERNANDO</t>
  </si>
  <si>
    <t>HABILITACIÓN CICLOVÍA CALLE NEGRETE TRAMO CARDENAL CARO Y AV. MANSO DE VELASCO</t>
  </si>
  <si>
    <t xml:space="preserve">REPOSICION VEREDAS CALLE OVALLE Y OTROS, COMUNA DE GRANEROS </t>
  </si>
  <si>
    <t>CONSTRUCCION VEREDAS PEATONALES DE ACCESO VILLA EL ALAMO, COMUNA DE MACHALI</t>
  </si>
  <si>
    <t>REPOSICION BACHEOS PASAJES VILLA HERMOSA, COMUNA DE RANCAGUA</t>
  </si>
  <si>
    <t>MEJORAMIENTO VEREDAS POBLACION CENTENARIO SECTOR SUR</t>
  </si>
  <si>
    <t xml:space="preserve">CONSTRUCCION PISTA DE RUTA, COMUNA DE PICHIDEGUA </t>
  </si>
  <si>
    <t>REPOSICION PAVIMENTO AVENIDA TOMAS ARGOMEDO</t>
  </si>
  <si>
    <t>INSTALACION DE RESALTOS Y DEMARACION VIAL SECTOR RURAL, COMUNA DE PLACILLA</t>
  </si>
  <si>
    <t xml:space="preserve">PLACILLA </t>
  </si>
  <si>
    <t xml:space="preserve">REPARACION DE RUTAS PEATONALES PARA EL CASTILLO BUTRON </t>
  </si>
  <si>
    <t xml:space="preserve">MEJORAMIENTO DE ACERAS CALLE COLO COLO PONIENTE TRAMO JOSE BISQUERTT HASTA AV. ERNESTO RIQUELME </t>
  </si>
  <si>
    <t>MEJORAMIENTO MEJORAMIENTO CAMINOS RURALES NO ENROLADOS, COMUNA DE SANTA CRUZ</t>
  </si>
  <si>
    <t xml:space="preserve">REPOSICION ACERAS CALLE DOCTOR MOORE </t>
  </si>
  <si>
    <t>CONSTRUCCIÓN VEREDAS DIONISIO ACEVEDO ENTRE A. PINTO Y COSTANERA COSTADO NORTE, COMUNA DE PICHILEMU.</t>
  </si>
  <si>
    <t>CONSTRUCCION VEREDAS DIONISIO ACEVEDO ENTRE A. PINTO Y COSTANERA COSTADO SUR COMUNA DE PICHILEMU</t>
  </si>
  <si>
    <t xml:space="preserve">MEJORAMIENTO DE ACERAS CALLE COLO- COLO ORIENTE TRAMO JOSE BISQUERTT   HASTA AV. ERNESTO RIQUELME </t>
  </si>
  <si>
    <t>monto invertido al 204</t>
  </si>
  <si>
    <t>CODIGO BIP</t>
  </si>
  <si>
    <t>NOMBRE PROYECTO</t>
  </si>
  <si>
    <t>COMUNA</t>
  </si>
  <si>
    <t>ETAPA</t>
  </si>
  <si>
    <t>UNIDAD TECNICA</t>
  </si>
  <si>
    <t>AÑO A. CORE</t>
  </si>
  <si>
    <t>VALOR A. CORE INFLACTADO</t>
  </si>
  <si>
    <t>Monto Contrato</t>
  </si>
  <si>
    <t>INVERSION REAL al 31/12/2024</t>
  </si>
  <si>
    <t>TOTAL INVERTIDO 2025</t>
  </si>
  <si>
    <t>AMPLIACION RUTA H-27 CARRETERA EL COBRE , RANCAGUA MACHALI</t>
  </si>
  <si>
    <t>EJECUCIÓN</t>
  </si>
  <si>
    <t>D. VIALIDAD</t>
  </si>
  <si>
    <t xml:space="preserve">NORMALIZACIÓN DE SEMAFOROS REGION DE OHIGGINS IV ETAPA SAN VICENTE </t>
  </si>
  <si>
    <t>SAN VICENTE TT</t>
  </si>
  <si>
    <t>MUN. SAN VICENTE</t>
  </si>
  <si>
    <t>MEJORAMIENTO GESTIÓN VIAL Y PEATONAL RENGO</t>
  </si>
  <si>
    <t>SERVIU</t>
  </si>
  <si>
    <t>DISEÑO</t>
  </si>
  <si>
    <t>MEJORAMIENTO DE ACERAS CASCO HISTÓRICO URBANO, COMUNA DE MACHALI</t>
  </si>
  <si>
    <t>CONSTRUCCION PROGRAMA DE PAVIMENTACIÓN PARTICIPATIVA 32 LLAMADO, VI REGIÓN</t>
  </si>
  <si>
    <t>REGIONAL</t>
  </si>
  <si>
    <t>CONSERVACION VIAS URBANAS PROCESO 2022 EJECUCION 2023 2024</t>
  </si>
  <si>
    <t>CONSERVACION DE INFRAESTRUCTURA DE ESTACIÓN DE TREN ROSARIO, 
COMUNA RENGO</t>
  </si>
  <si>
    <t>D. ARQUITECTURA</t>
  </si>
  <si>
    <t>CONSERVACION DE INFRAESTRUCTURA DE ESTACION DE TREN REQUINOA</t>
  </si>
  <si>
    <t>REQUINOA</t>
  </si>
  <si>
    <t>Subtitulo 31 Inicitivas de Inversión</t>
  </si>
  <si>
    <t>Subtitulo 33  Transferencias a Municipios (FRIL)</t>
  </si>
  <si>
    <t>MEJORAMIENTO AVDA ALONSO DE ERCILLA, COMUNA DE RENGO</t>
  </si>
  <si>
    <t>MEJORAMIENTO INTERCONEXION VIAL EJE M.E.BALAGUER-REPUBLICA-MACHALI</t>
  </si>
  <si>
    <t>MEJORAMIENTO PAVIMENTOS VARIAS CALLES COMUNA DE PEUMO</t>
  </si>
  <si>
    <t>AMPLIACION AVENIDA BAQUEDANO, RANCAGUA</t>
  </si>
  <si>
    <t>PEUMO</t>
  </si>
  <si>
    <t>CONSTRUCCION CRUCE BAJO NIVEL AV. REPUBLICA DE CHILE - LINEA FERREA</t>
  </si>
  <si>
    <t>MEJORAMIENTO AVENIDA PEDRO AGUIRRE CERDA, LO MIRANDA DOÑIHUE</t>
  </si>
  <si>
    <t>MEJORAMIENTO CALLE RANCAGUA, COMUNA DE SAN FERNANDO</t>
  </si>
  <si>
    <t>MEJORAMIENTO AVENIDA CENTRAL, ENTRE GENERAL VELÁSQUEZ Y GERMAN RIESCO, SAN VICENTE TT</t>
  </si>
  <si>
    <t>MEJORAMIENTO URBANO CALLE LAUREANO CORNEJO, MARCHIGUE</t>
  </si>
  <si>
    <t>MEJORAMIENTO DE VEREDAS AV. G. RIESCO, ENTRE B. O'HIGGINS Y DIEGO PORTALES, SAN VICENTE TT</t>
  </si>
  <si>
    <t>MARCHIGUE</t>
  </si>
  <si>
    <t>MUN. MARCHIGUE</t>
  </si>
  <si>
    <t>MEJORAMIENTO DE VEREDAS VARIOS SECTORES DE PEUMO</t>
  </si>
  <si>
    <t>MUN. PEUMO</t>
  </si>
  <si>
    <t>MEJORAMIENTO CALLE CAPITAN DAVILA , LOS MARCOS- MOSTAZAL</t>
  </si>
  <si>
    <t>MOSTAZAL</t>
  </si>
  <si>
    <t>MUN. MOSTAZAL</t>
  </si>
  <si>
    <t>CONSTRUCCIÓN INTERCONEXIÓN VIAL LOS JAZMINES - SERRANO - COSTANERA, COMUNA DE MOSTAZAL</t>
  </si>
  <si>
    <t>MEJORAMIENTO CALLES Y PASAJE VILLA CONVENTO VIEJO, COMUNA DE CHIMBARONGO</t>
  </si>
  <si>
    <t>MEJORAMIENTO CALLE EL PEDRERO SECTOR LOS MARCOS COMUNA MOSTAZAL</t>
  </si>
  <si>
    <t>CONSTRUCCIÓN APERTURA CALLE CONDELL COMUNA DE MOSTAZAL</t>
  </si>
  <si>
    <t>MEJORAMIENTO PROYECCION CALLE LAS TORRES COMUNA MOSTAZAL</t>
  </si>
  <si>
    <t>MEJORAMIENTO RUTA H-125, TRAMO H-145 A H-165 (CALLE MAYOR MUÑOZ CARRASCO), LA PUNTA MOSTAZAL</t>
  </si>
  <si>
    <t>CONSTRUCCIÓN CONEXIÓN VIAL LA PUNTA- EL RINCÓN COMUNA MOSTAZAL</t>
  </si>
  <si>
    <t>MEJORAMIENTO AV. EL ABRA, COMUNA DE REQUÍNOA</t>
  </si>
  <si>
    <t>MUN. REQUINOA</t>
  </si>
  <si>
    <t>MEJORAMIENTO CAMINO H-634 KM 18,3 AL 20,6 SECTOR LA VINILLA, COMUNA DE SAN VICENTE</t>
  </si>
  <si>
    <t>VIALIDAD</t>
  </si>
  <si>
    <t>MEJORAMIENTO PAVIMENTACION CALLE LAS PALMAS Y PROLONGACION SAN LUIS, COMUNA COLTAUCO</t>
  </si>
  <si>
    <t>MUN.COLTAUCO</t>
  </si>
  <si>
    <t>MEJORAMIENTO EJE HERNANDO DE MAGALLANES - PICHILEMU</t>
  </si>
  <si>
    <t>MEJORAMIENTO CALLE CONCEJAL RAUL MARIN, COMUNA DE COLTAUCO</t>
  </si>
  <si>
    <t>MUN. COLTAUCO</t>
  </si>
  <si>
    <t xml:space="preserve">Aplicación Letra a) Artículo Cuarto Transitorio Ley N°20.378 </t>
  </si>
  <si>
    <t xml:space="preserve">subt 24.01 </t>
  </si>
  <si>
    <t>M$2025</t>
  </si>
  <si>
    <t>inversión M$2025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</si>
</sst>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3" fontId="0" fillId="0" borderId="0" xfId="0" applyNumberFormat="1"/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horizontal="center" vertical="top" wrapText="1"/>
    </xf>
    <xf numFmtId="3" fontId="0" fillId="0" borderId="0" xfId="0" applyNumberFormat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revi-my.sharepoint.com/personal/carolina_munoz_dellibertador_gob_cl/Documents/compartido%20unidad%20presupuesto/2025/subtitulo33%2003%20125%20fril%202025.xlsx" TargetMode="External"/><Relationship Id="rId1" Type="http://schemas.openxmlformats.org/officeDocument/2006/relationships/externalLinkPath" Target="/personal/carolina_munoz_dellibertador_gob_cl/Documents/compartido%20unidad%20presupuesto/2025/subtitulo33%2003%20125%20fril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revi-my.sharepoint.com/personal/carolina_munoz_dellibertador_gob_cl/Documents/compartido%20unidad%20presupuesto/2025/Subt%2031%202025.xlsx" TargetMode="External"/><Relationship Id="rId1" Type="http://schemas.openxmlformats.org/officeDocument/2006/relationships/externalLinkPath" Target="/personal/carolina_munoz_dellibertador_gob_cl/Documents/compartido%20unidad%20presupuesto/2025/Subt%2031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BTITULO 33-03-125 "/>
      <sheetName val="Programacion FRIL 2024 "/>
      <sheetName val="Programacion FRIL "/>
    </sheetNames>
    <sheetDataSet>
      <sheetData sheetId="0">
        <row r="4">
          <cell r="A4">
            <v>30133108</v>
          </cell>
          <cell r="B4" t="str">
            <v>CONSTRUCCIÓN MINI GRANJA EDUCATIVA PARQUE MEDIALUNA.</v>
          </cell>
          <cell r="C4" t="str">
            <v>CACHAPOAL</v>
          </cell>
          <cell r="D4">
            <v>10</v>
          </cell>
          <cell r="E4" t="str">
            <v>GRANEROS</v>
          </cell>
          <cell r="H4">
            <v>3930</v>
          </cell>
          <cell r="I4">
            <v>41577</v>
          </cell>
          <cell r="J4">
            <v>79912</v>
          </cell>
          <cell r="N4">
            <v>0</v>
          </cell>
          <cell r="O4">
            <v>59934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59934</v>
          </cell>
          <cell r="AG4">
            <v>19978</v>
          </cell>
          <cell r="BB4">
            <v>0</v>
          </cell>
          <cell r="CB4">
            <v>0</v>
          </cell>
          <cell r="CC4">
            <v>0</v>
          </cell>
        </row>
        <row r="5">
          <cell r="A5">
            <v>30363874</v>
          </cell>
          <cell r="B5" t="str">
            <v>REPOSICION PTA. TRATAMIENTI ESC SAN FCO</v>
          </cell>
          <cell r="C5" t="str">
            <v>CACHAPOAL</v>
          </cell>
          <cell r="D5">
            <v>26</v>
          </cell>
          <cell r="E5" t="str">
            <v>MOSTAZAL</v>
          </cell>
          <cell r="H5" t="str">
            <v>4304</v>
          </cell>
          <cell r="I5">
            <v>42109</v>
          </cell>
          <cell r="J5">
            <v>77980</v>
          </cell>
          <cell r="K5">
            <v>75502.585000000006</v>
          </cell>
          <cell r="P5">
            <v>36425.904000000002</v>
          </cell>
          <cell r="Q5">
            <v>14935.326999999999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51361.231</v>
          </cell>
          <cell r="AG5">
            <v>24141.354000000007</v>
          </cell>
          <cell r="BB5">
            <v>0</v>
          </cell>
          <cell r="CB5">
            <v>0</v>
          </cell>
          <cell r="CC5">
            <v>0</v>
          </cell>
        </row>
        <row r="6">
          <cell r="A6">
            <v>30437459</v>
          </cell>
          <cell r="B6" t="str">
            <v>MEJORAMIENTO ESPACIOS PUBLICOS CALLE ESTADIO,COMUNA DE GRANEROS</v>
          </cell>
          <cell r="D6">
            <v>11</v>
          </cell>
          <cell r="E6" t="str">
            <v>GRANEROS</v>
          </cell>
          <cell r="F6" t="str">
            <v>FAR 2024</v>
          </cell>
          <cell r="G6" t="str">
            <v>Letra B</v>
          </cell>
          <cell r="H6">
            <v>4781</v>
          </cell>
          <cell r="I6">
            <v>42552</v>
          </cell>
          <cell r="J6">
            <v>86395</v>
          </cell>
          <cell r="K6">
            <v>86276.672999999995</v>
          </cell>
          <cell r="Q6">
            <v>0</v>
          </cell>
          <cell r="R6">
            <v>43585.629000000001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43585.629000000001</v>
          </cell>
          <cell r="AG6">
            <v>42691.043999999994</v>
          </cell>
          <cell r="BB6">
            <v>0</v>
          </cell>
          <cell r="CB6">
            <v>0</v>
          </cell>
          <cell r="CC6">
            <v>0</v>
          </cell>
        </row>
        <row r="7">
          <cell r="A7">
            <v>30459240</v>
          </cell>
          <cell r="B7" t="str">
            <v>REPOSICION VEREDAS CALLE ANTONIO VARAS,COMUNA DE GRANEROS</v>
          </cell>
          <cell r="D7">
            <v>13</v>
          </cell>
          <cell r="E7" t="str">
            <v>GRANEROS</v>
          </cell>
          <cell r="F7" t="str">
            <v>FAR 2024</v>
          </cell>
          <cell r="G7" t="str">
            <v>Letra B</v>
          </cell>
          <cell r="H7">
            <v>4781</v>
          </cell>
          <cell r="I7">
            <v>42552</v>
          </cell>
          <cell r="J7">
            <v>89901</v>
          </cell>
          <cell r="K7">
            <v>88016.463000000003</v>
          </cell>
          <cell r="Q7">
            <v>0</v>
          </cell>
          <cell r="R7">
            <v>66049.383000000002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66049.383000000002</v>
          </cell>
          <cell r="AG7">
            <v>21967.08</v>
          </cell>
          <cell r="BB7">
            <v>0</v>
          </cell>
          <cell r="CB7">
            <v>0</v>
          </cell>
          <cell r="CC7">
            <v>0</v>
          </cell>
        </row>
        <row r="8">
          <cell r="A8">
            <v>30485499</v>
          </cell>
          <cell r="B8" t="str">
            <v>CONSTRUCCION DE VEREDAS PALMILLA CENTRO</v>
          </cell>
          <cell r="D8">
            <v>157</v>
          </cell>
          <cell r="E8" t="str">
            <v>PALMILLA</v>
          </cell>
          <cell r="F8" t="str">
            <v>FAR 2024</v>
          </cell>
          <cell r="G8" t="str">
            <v>Letra B</v>
          </cell>
          <cell r="H8">
            <v>5190</v>
          </cell>
          <cell r="I8">
            <v>43019</v>
          </cell>
          <cell r="J8">
            <v>92390</v>
          </cell>
          <cell r="K8">
            <v>92389.998999999996</v>
          </cell>
          <cell r="R8">
            <v>0</v>
          </cell>
          <cell r="S8">
            <v>0</v>
          </cell>
          <cell r="T8">
            <v>79201.769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79201.769</v>
          </cell>
          <cell r="AG8">
            <v>13188.229999999996</v>
          </cell>
          <cell r="AY8">
            <v>13189</v>
          </cell>
          <cell r="BA8">
            <v>-4621</v>
          </cell>
          <cell r="BB8">
            <v>8568</v>
          </cell>
          <cell r="BZ8">
            <v>8568.73</v>
          </cell>
          <cell r="CB8">
            <v>8568.73</v>
          </cell>
          <cell r="CC8">
            <v>8568.73</v>
          </cell>
        </row>
        <row r="9">
          <cell r="A9">
            <v>30129942</v>
          </cell>
          <cell r="B9" t="str">
            <v>CONSTRUCCION DE SALON MULTIUSO SAN JOSÉ DEL CARMEN</v>
          </cell>
          <cell r="D9">
            <v>158</v>
          </cell>
          <cell r="E9" t="str">
            <v>PALMILLA</v>
          </cell>
          <cell r="F9" t="str">
            <v>FAR 2024</v>
          </cell>
          <cell r="H9">
            <v>5172</v>
          </cell>
          <cell r="I9">
            <v>43000</v>
          </cell>
          <cell r="J9">
            <v>92449</v>
          </cell>
          <cell r="K9">
            <v>92448.998000000007</v>
          </cell>
          <cell r="R9">
            <v>0</v>
          </cell>
          <cell r="S9">
            <v>17997.47</v>
          </cell>
          <cell r="T9">
            <v>53192.610999999997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71190.081000000006</v>
          </cell>
          <cell r="AG9">
            <v>21258.917000000009</v>
          </cell>
          <cell r="AY9">
            <v>16637</v>
          </cell>
          <cell r="BB9">
            <v>16637</v>
          </cell>
          <cell r="BZ9">
            <v>16636.467000000001</v>
          </cell>
          <cell r="CB9">
            <v>16636.467000000001</v>
          </cell>
          <cell r="CC9">
            <v>16636.467000000001</v>
          </cell>
        </row>
        <row r="10">
          <cell r="A10">
            <v>30448072</v>
          </cell>
          <cell r="B10" t="str">
            <v>REPOSICION Y CONSTRUCCION DE PAVIMENTOS EN LA COMUNA</v>
          </cell>
          <cell r="D10">
            <v>123</v>
          </cell>
          <cell r="E10" t="str">
            <v>SAN FERNANDO</v>
          </cell>
          <cell r="F10" t="str">
            <v>FAR 2024</v>
          </cell>
          <cell r="G10" t="str">
            <v>Letra B</v>
          </cell>
          <cell r="H10">
            <v>5172</v>
          </cell>
          <cell r="I10">
            <v>43000</v>
          </cell>
          <cell r="J10">
            <v>84466</v>
          </cell>
          <cell r="K10">
            <v>80117.316999999995</v>
          </cell>
          <cell r="R10">
            <v>0</v>
          </cell>
          <cell r="S10">
            <v>49710.135000000002</v>
          </cell>
          <cell r="T10">
            <v>22395.135999999999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72105.271000000008</v>
          </cell>
          <cell r="AG10">
            <v>8012.0459999999948</v>
          </cell>
          <cell r="BB10">
            <v>0</v>
          </cell>
          <cell r="CB10">
            <v>0</v>
          </cell>
          <cell r="CC10">
            <v>0</v>
          </cell>
        </row>
        <row r="11">
          <cell r="A11">
            <v>30448172</v>
          </cell>
          <cell r="B11" t="str">
            <v>CONSTRUCCION SEDE Y PLAZOLETA DE ACCESO VILLA PRINCIPAL</v>
          </cell>
          <cell r="D11">
            <v>139</v>
          </cell>
          <cell r="E11" t="str">
            <v>SAN FERNANDO</v>
          </cell>
          <cell r="F11" t="str">
            <v>FAR 2024</v>
          </cell>
          <cell r="H11">
            <v>5172</v>
          </cell>
          <cell r="I11">
            <v>43000</v>
          </cell>
          <cell r="J11">
            <v>87063</v>
          </cell>
          <cell r="K11">
            <v>81474.513000000006</v>
          </cell>
          <cell r="R11">
            <v>0</v>
          </cell>
          <cell r="S11">
            <v>20368.628000000001</v>
          </cell>
          <cell r="T11">
            <v>50870.44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71239.067999999999</v>
          </cell>
          <cell r="AG11">
            <v>10235.445000000007</v>
          </cell>
          <cell r="BB11">
            <v>0</v>
          </cell>
          <cell r="CB11">
            <v>0</v>
          </cell>
          <cell r="CC11">
            <v>0</v>
          </cell>
        </row>
        <row r="12">
          <cell r="A12">
            <v>30488817</v>
          </cell>
          <cell r="B12" t="str">
            <v>REPOSICIÓN SEDE SOCIAL, MOBILIARIO URBANO, CIERRE E ILUMINACIÓN PLAZA LA FINCA, SANTA CRUZ</v>
          </cell>
          <cell r="C12" t="str">
            <v>COLCHAGUA</v>
          </cell>
          <cell r="D12">
            <v>143</v>
          </cell>
          <cell r="E12" t="str">
            <v>SANTA CRUZ</v>
          </cell>
          <cell r="F12" t="str">
            <v>FAR 2024</v>
          </cell>
          <cell r="H12">
            <v>5172</v>
          </cell>
          <cell r="I12">
            <v>43000</v>
          </cell>
          <cell r="J12">
            <v>92335</v>
          </cell>
          <cell r="K12">
            <v>92334.993000000002</v>
          </cell>
          <cell r="R12">
            <v>0</v>
          </cell>
          <cell r="S12">
            <v>72272.201000000001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72272.201000000001</v>
          </cell>
          <cell r="AG12">
            <v>20062.792000000001</v>
          </cell>
          <cell r="BB12">
            <v>0</v>
          </cell>
          <cell r="CB12">
            <v>0</v>
          </cell>
          <cell r="CC12">
            <v>0</v>
          </cell>
        </row>
        <row r="13">
          <cell r="A13">
            <v>30483337</v>
          </cell>
          <cell r="B13" t="str">
            <v>CONSTRUCCIÓN MEJORAMIENTO PLAZA ALDEA AGRÍCOLA.</v>
          </cell>
          <cell r="D13">
            <v>181</v>
          </cell>
          <cell r="E13" t="str">
            <v xml:space="preserve">CODEGUA </v>
          </cell>
          <cell r="F13" t="str">
            <v>FAR 2024</v>
          </cell>
          <cell r="H13" t="str">
            <v>5459</v>
          </cell>
          <cell r="I13">
            <v>43369</v>
          </cell>
          <cell r="J13">
            <v>89879</v>
          </cell>
          <cell r="K13">
            <v>81999.83</v>
          </cell>
          <cell r="S13">
            <v>0</v>
          </cell>
          <cell r="T13">
            <v>74305.290999999997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74305.290999999997</v>
          </cell>
          <cell r="AG13">
            <v>7694.5390000000043</v>
          </cell>
          <cell r="BB13">
            <v>0</v>
          </cell>
          <cell r="CB13">
            <v>0</v>
          </cell>
          <cell r="CC13">
            <v>0</v>
          </cell>
        </row>
        <row r="14">
          <cell r="A14">
            <v>40005024</v>
          </cell>
          <cell r="B14" t="str">
            <v>MEJORAMIENTO Y AMPLIACIÓN SEDE ADULTO MAYOR COINCO.</v>
          </cell>
          <cell r="D14">
            <v>220</v>
          </cell>
          <cell r="E14" t="str">
            <v xml:space="preserve">COINCO </v>
          </cell>
          <cell r="F14" t="str">
            <v>FAR 2024</v>
          </cell>
          <cell r="H14" t="str">
            <v>5459</v>
          </cell>
          <cell r="I14">
            <v>43369</v>
          </cell>
          <cell r="J14">
            <v>87324</v>
          </cell>
          <cell r="K14">
            <v>85651.069000000003</v>
          </cell>
          <cell r="S14">
            <v>0</v>
          </cell>
          <cell r="T14">
            <v>79017.904999999999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79017.904999999999</v>
          </cell>
          <cell r="AG14">
            <v>6633.1640000000043</v>
          </cell>
          <cell r="BB14">
            <v>0</v>
          </cell>
          <cell r="CB14">
            <v>0</v>
          </cell>
          <cell r="CC14">
            <v>0</v>
          </cell>
        </row>
        <row r="15">
          <cell r="A15">
            <v>30484723</v>
          </cell>
          <cell r="B15" t="str">
            <v>CONSTRUCCIÓN Y MEJORAMIENTO DE VEREDAS POBLACIÓN.</v>
          </cell>
          <cell r="D15">
            <v>442</v>
          </cell>
          <cell r="E15" t="str">
            <v>PERALILLO</v>
          </cell>
          <cell r="F15" t="str">
            <v>FAR</v>
          </cell>
          <cell r="G15" t="str">
            <v>Letra B</v>
          </cell>
          <cell r="H15" t="str">
            <v>5459</v>
          </cell>
          <cell r="I15">
            <v>43369</v>
          </cell>
          <cell r="J15">
            <v>90085</v>
          </cell>
          <cell r="K15">
            <v>90201.554000000004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90201.554000000004</v>
          </cell>
          <cell r="AK15">
            <v>61558</v>
          </cell>
          <cell r="AZ15">
            <v>24201</v>
          </cell>
          <cell r="BA15">
            <v>4324</v>
          </cell>
          <cell r="BB15">
            <v>90083</v>
          </cell>
          <cell r="BC15">
            <v>499</v>
          </cell>
          <cell r="BH15">
            <v>61557.402999999998</v>
          </cell>
          <cell r="BK15">
            <v>61557.402999999998</v>
          </cell>
          <cell r="BV15">
            <v>24021.447</v>
          </cell>
          <cell r="BY15">
            <v>24021.447</v>
          </cell>
          <cell r="BZ15">
            <v>4504.1499999999996</v>
          </cell>
          <cell r="CB15">
            <v>90083</v>
          </cell>
          <cell r="CC15">
            <v>90083</v>
          </cell>
        </row>
        <row r="16">
          <cell r="A16">
            <v>40005785</v>
          </cell>
          <cell r="B16" t="str">
            <v>CONSTRUCCIÓN SERVICIOS HIGIÉNICOS Y CAMARINES RECIENTO DEPORTIVO ROSARIO.</v>
          </cell>
          <cell r="D16">
            <v>211</v>
          </cell>
          <cell r="E16" t="str">
            <v>PEUMO</v>
          </cell>
          <cell r="F16" t="str">
            <v>FAR 2024</v>
          </cell>
          <cell r="H16" t="str">
            <v>5459</v>
          </cell>
          <cell r="I16">
            <v>43369</v>
          </cell>
          <cell r="J16">
            <v>76102</v>
          </cell>
          <cell r="K16">
            <v>76101.919999999998</v>
          </cell>
          <cell r="S16">
            <v>0</v>
          </cell>
          <cell r="T16">
            <v>34578.634999999995</v>
          </cell>
          <cell r="U16">
            <v>0</v>
          </cell>
          <cell r="V16">
            <v>30223.219000000001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64801.853999999992</v>
          </cell>
          <cell r="AG16">
            <v>11300.066000000003</v>
          </cell>
          <cell r="BB16">
            <v>0</v>
          </cell>
          <cell r="CB16">
            <v>0</v>
          </cell>
          <cell r="CC16">
            <v>0</v>
          </cell>
        </row>
        <row r="17">
          <cell r="A17">
            <v>30487171</v>
          </cell>
          <cell r="B17" t="str">
            <v>MEJORAMIENTO CLUB DE RAYUELA VIEJOS CRACKS.</v>
          </cell>
          <cell r="D17">
            <v>241</v>
          </cell>
          <cell r="E17" t="str">
            <v>RANCAGUA</v>
          </cell>
          <cell r="F17" t="str">
            <v>FAR 2024</v>
          </cell>
          <cell r="H17" t="str">
            <v>5459</v>
          </cell>
          <cell r="I17">
            <v>43369</v>
          </cell>
          <cell r="J17">
            <v>67651</v>
          </cell>
          <cell r="K17">
            <v>67408.531000000003</v>
          </cell>
          <cell r="S17">
            <v>0</v>
          </cell>
          <cell r="T17">
            <v>18874.715</v>
          </cell>
          <cell r="U17">
            <v>0</v>
          </cell>
          <cell r="V17">
            <v>36207.453999999998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55082.168999999994</v>
          </cell>
          <cell r="AG17">
            <v>12326.362000000008</v>
          </cell>
          <cell r="BB17">
            <v>0</v>
          </cell>
          <cell r="CB17">
            <v>0</v>
          </cell>
          <cell r="CC17">
            <v>0</v>
          </cell>
        </row>
        <row r="18">
          <cell r="A18">
            <v>30486636</v>
          </cell>
          <cell r="B18" t="str">
            <v xml:space="preserve">REPOSICION COMPLEJO PARADERO CRUCE PRINCIPAL COMUNA DE NANCAGUA </v>
          </cell>
          <cell r="D18">
            <v>167</v>
          </cell>
          <cell r="E18" t="str">
            <v>NANCAGUA</v>
          </cell>
          <cell r="F18" t="str">
            <v xml:space="preserve">FAR </v>
          </cell>
          <cell r="G18" t="str">
            <v>Letra B</v>
          </cell>
          <cell r="H18" t="str">
            <v>5172-5276</v>
          </cell>
          <cell r="I18">
            <v>43168</v>
          </cell>
          <cell r="J18">
            <v>92433</v>
          </cell>
          <cell r="K18">
            <v>91798.290999999997</v>
          </cell>
          <cell r="S18">
            <v>0</v>
          </cell>
          <cell r="T18">
            <v>45008.813999999998</v>
          </cell>
          <cell r="U18">
            <v>0</v>
          </cell>
          <cell r="V18">
            <v>22454.502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67463.315999999992</v>
          </cell>
          <cell r="AG18">
            <v>24334.974999999999</v>
          </cell>
          <cell r="AS18">
            <v>24335</v>
          </cell>
          <cell r="BB18">
            <v>24335</v>
          </cell>
          <cell r="BC18">
            <v>986</v>
          </cell>
          <cell r="BP18">
            <v>24334.974999999999</v>
          </cell>
          <cell r="BU18">
            <v>24334.974999999999</v>
          </cell>
          <cell r="CB18">
            <v>24334.974999999999</v>
          </cell>
          <cell r="CC18">
            <v>24334.974999999999</v>
          </cell>
        </row>
        <row r="19">
          <cell r="A19">
            <v>40014351</v>
          </cell>
          <cell r="B19" t="str">
            <v>MEJORAMIENTO Y AMPLIACIÓN ESTADIO MUNICIPAL TINGUIRIRICA</v>
          </cell>
          <cell r="D19">
            <v>665</v>
          </cell>
          <cell r="E19" t="str">
            <v>CHIMBARONGO</v>
          </cell>
          <cell r="F19" t="str">
            <v>FAR 2024</v>
          </cell>
          <cell r="H19" t="str">
            <v>6145          res exenta N°914</v>
          </cell>
          <cell r="I19" t="str">
            <v>04-09-2019          23/09/2022</v>
          </cell>
          <cell r="J19">
            <v>129294</v>
          </cell>
          <cell r="K19">
            <v>129293.084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41692.394</v>
          </cell>
          <cell r="AD19">
            <v>48877.762999999999</v>
          </cell>
          <cell r="AE19">
            <v>0</v>
          </cell>
          <cell r="AF19">
            <v>90570.157000000007</v>
          </cell>
          <cell r="AG19">
            <v>38722.927000000003</v>
          </cell>
          <cell r="BB19">
            <v>0</v>
          </cell>
          <cell r="CB19">
            <v>0</v>
          </cell>
          <cell r="CC19">
            <v>0</v>
          </cell>
        </row>
        <row r="20">
          <cell r="A20">
            <v>40015118</v>
          </cell>
          <cell r="B20" t="str">
            <v>CONSTRUCCIÓN ACERAS PAMPA DE IDAHUE Y OTROS SECTORES</v>
          </cell>
          <cell r="D20">
            <v>524</v>
          </cell>
          <cell r="E20" t="str">
            <v>COLTAUCO</v>
          </cell>
          <cell r="F20" t="str">
            <v>FAR 2024</v>
          </cell>
          <cell r="G20" t="str">
            <v>Letra B</v>
          </cell>
          <cell r="H20" t="str">
            <v xml:space="preserve">6145- res exenta 523 </v>
          </cell>
          <cell r="I20" t="str">
            <v>04-09-2019 / 31-05-2023</v>
          </cell>
          <cell r="J20">
            <v>124730</v>
          </cell>
          <cell r="K20">
            <v>96687.835000000006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8124.1030000000001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8124.1030000000001</v>
          </cell>
          <cell r="AG20">
            <v>88563.732000000004</v>
          </cell>
          <cell r="BB20">
            <v>0</v>
          </cell>
          <cell r="CB20">
            <v>0</v>
          </cell>
          <cell r="CC20">
            <v>0</v>
          </cell>
        </row>
        <row r="21">
          <cell r="A21">
            <v>40016809</v>
          </cell>
          <cell r="B21" t="str">
            <v>REPOSICIÓN CUBIERTA RECINTO CANCHA DE FUTBOL MATANCILLA</v>
          </cell>
          <cell r="D21">
            <v>262</v>
          </cell>
          <cell r="E21" t="str">
            <v>LITUECHE</v>
          </cell>
          <cell r="F21" t="str">
            <v>FAR 2024</v>
          </cell>
          <cell r="H21">
            <v>6145</v>
          </cell>
          <cell r="I21">
            <v>43712</v>
          </cell>
          <cell r="J21">
            <v>70977</v>
          </cell>
          <cell r="K21">
            <v>70942.661999999997</v>
          </cell>
          <cell r="T21">
            <v>0</v>
          </cell>
          <cell r="U21">
            <v>0</v>
          </cell>
          <cell r="V21">
            <v>69996.691000000006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69996.691000000006</v>
          </cell>
          <cell r="AG21">
            <v>945.97099999999045</v>
          </cell>
          <cell r="BB21">
            <v>0</v>
          </cell>
          <cell r="CB21">
            <v>0</v>
          </cell>
          <cell r="CC21">
            <v>0</v>
          </cell>
        </row>
        <row r="22">
          <cell r="A22">
            <v>40014219</v>
          </cell>
          <cell r="B22" t="str">
            <v>CONSTRUCCIÓN CANCHA DE FÚTBOL JUNTA DE VECINOS N°5, SECTOR RINCONADA DE QUIAHUE</v>
          </cell>
          <cell r="D22">
            <v>279</v>
          </cell>
          <cell r="E22" t="str">
            <v>LOLOL</v>
          </cell>
          <cell r="F22" t="str">
            <v>FAR 2024</v>
          </cell>
          <cell r="H22" t="str">
            <v xml:space="preserve">6145 - res exenta N°1373 </v>
          </cell>
          <cell r="I22" t="str">
            <v>04-09-2019    30/11/2022</v>
          </cell>
          <cell r="J22">
            <v>136104</v>
          </cell>
          <cell r="K22">
            <v>128459.345</v>
          </cell>
          <cell r="T22">
            <v>0</v>
          </cell>
          <cell r="U22">
            <v>0</v>
          </cell>
          <cell r="V22">
            <v>8445.9879999999994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68407.72</v>
          </cell>
          <cell r="AE22">
            <v>0</v>
          </cell>
          <cell r="AF22">
            <v>76853.707999999999</v>
          </cell>
          <cell r="AG22">
            <v>51605.637000000002</v>
          </cell>
          <cell r="BB22">
            <v>0</v>
          </cell>
          <cell r="CB22">
            <v>0</v>
          </cell>
          <cell r="CC22">
            <v>0</v>
          </cell>
        </row>
        <row r="23">
          <cell r="A23">
            <v>40004820</v>
          </cell>
          <cell r="B23" t="str">
            <v>REPOSICIÓN DE VEREDAS SECTOR LAS HIGUERAS, COMUNA DE MACHALÍ</v>
          </cell>
          <cell r="D23">
            <v>548</v>
          </cell>
          <cell r="E23" t="str">
            <v>MACHALÍ</v>
          </cell>
          <cell r="F23" t="str">
            <v xml:space="preserve">FAR </v>
          </cell>
          <cell r="G23" t="str">
            <v>Letra B</v>
          </cell>
          <cell r="H23">
            <v>6145</v>
          </cell>
          <cell r="I23">
            <v>43712</v>
          </cell>
          <cell r="J23">
            <v>96610</v>
          </cell>
          <cell r="K23">
            <v>89463.998999999996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25412.199000000001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59295.741000000002</v>
          </cell>
          <cell r="AE23">
            <v>0</v>
          </cell>
          <cell r="AF23">
            <v>84707.94</v>
          </cell>
          <cell r="AG23">
            <v>4756.0589999999938</v>
          </cell>
          <cell r="AM23">
            <v>4756</v>
          </cell>
          <cell r="BB23">
            <v>4756</v>
          </cell>
          <cell r="BC23">
            <v>676</v>
          </cell>
          <cell r="BJ23">
            <v>4755.8119999999999</v>
          </cell>
          <cell r="BM23">
            <v>4755.8119999999999</v>
          </cell>
          <cell r="CB23">
            <v>4755.8119999999999</v>
          </cell>
          <cell r="CC23">
            <v>4755.8119999999999</v>
          </cell>
        </row>
        <row r="24">
          <cell r="A24">
            <v>40013196</v>
          </cell>
          <cell r="B24" t="str">
            <v>CONSTRUCCIÓN VEREDAS PEATONALES SECTOR LAS AMÉRICAS</v>
          </cell>
          <cell r="D24">
            <v>661</v>
          </cell>
          <cell r="E24" t="str">
            <v>MACHALÍ</v>
          </cell>
          <cell r="F24" t="str">
            <v xml:space="preserve">FAR </v>
          </cell>
          <cell r="G24" t="str">
            <v>Letra B</v>
          </cell>
          <cell r="H24">
            <v>6145</v>
          </cell>
          <cell r="I24">
            <v>43712</v>
          </cell>
          <cell r="J24">
            <v>96674</v>
          </cell>
          <cell r="K24">
            <v>96485.2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77564.362999999998</v>
          </cell>
          <cell r="AD24">
            <v>9272.3169999999991</v>
          </cell>
          <cell r="AE24">
            <v>0</v>
          </cell>
          <cell r="AF24">
            <v>86836.68</v>
          </cell>
          <cell r="AG24">
            <v>9648.52</v>
          </cell>
          <cell r="AL24">
            <v>9649</v>
          </cell>
          <cell r="BB24">
            <v>9649</v>
          </cell>
          <cell r="BC24">
            <v>606</v>
          </cell>
          <cell r="BJ24">
            <v>9648.52</v>
          </cell>
          <cell r="BM24">
            <v>9648.52</v>
          </cell>
          <cell r="CB24">
            <v>9648.52</v>
          </cell>
          <cell r="CC24">
            <v>9648.52</v>
          </cell>
        </row>
        <row r="25">
          <cell r="A25">
            <v>40013193</v>
          </cell>
          <cell r="B25" t="str">
            <v>MEJORAMIENTO LOSA DE ASFALTO AV. MIRADOR ANDINO</v>
          </cell>
          <cell r="D25">
            <v>662</v>
          </cell>
          <cell r="E25" t="str">
            <v>MACHALÍ</v>
          </cell>
          <cell r="F25" t="str">
            <v>FAR 2024</v>
          </cell>
          <cell r="G25" t="str">
            <v>Letra B</v>
          </cell>
          <cell r="H25" t="str">
            <v xml:space="preserve">6145-  res 182 </v>
          </cell>
          <cell r="I25" t="str">
            <v>04-09-2019/ 28-02-2023</v>
          </cell>
          <cell r="J25">
            <v>136395</v>
          </cell>
          <cell r="K25">
            <v>136352.76500000001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76073.831999999995</v>
          </cell>
          <cell r="AE25">
            <v>0</v>
          </cell>
          <cell r="AF25">
            <v>76073.831999999995</v>
          </cell>
          <cell r="AG25">
            <v>60278.933000000019</v>
          </cell>
          <cell r="BB25">
            <v>0</v>
          </cell>
          <cell r="CB25">
            <v>0</v>
          </cell>
          <cell r="CC25">
            <v>0</v>
          </cell>
        </row>
        <row r="26">
          <cell r="A26">
            <v>40015061</v>
          </cell>
          <cell r="B26" t="str">
            <v>CONSTRUCCIÓN SEDE SOCIAL 7 SOLES Y PLAZA 7 SOLES</v>
          </cell>
          <cell r="D26">
            <v>456</v>
          </cell>
          <cell r="E26" t="str">
            <v>MALLOA</v>
          </cell>
          <cell r="F26" t="str">
            <v>FAR 2024</v>
          </cell>
          <cell r="H26">
            <v>6145</v>
          </cell>
          <cell r="I26">
            <v>43712</v>
          </cell>
          <cell r="J26">
            <v>96705</v>
          </cell>
          <cell r="K26">
            <v>92763.008000000002</v>
          </cell>
          <cell r="T26">
            <v>0</v>
          </cell>
          <cell r="U26">
            <v>0</v>
          </cell>
          <cell r="V26">
            <v>10907.781999999999</v>
          </cell>
          <cell r="W26">
            <v>0</v>
          </cell>
          <cell r="X26">
            <v>17884.723000000002</v>
          </cell>
          <cell r="Y26">
            <v>0</v>
          </cell>
          <cell r="Z26">
            <v>55862.911999999997</v>
          </cell>
          <cell r="AA26">
            <v>55862.911999999997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84655.417000000001</v>
          </cell>
          <cell r="AG26">
            <v>8107.5910000000003</v>
          </cell>
          <cell r="BB26">
            <v>0</v>
          </cell>
          <cell r="CB26">
            <v>0</v>
          </cell>
          <cell r="CC26">
            <v>0</v>
          </cell>
        </row>
        <row r="27">
          <cell r="A27">
            <v>40014393</v>
          </cell>
          <cell r="B27" t="str">
            <v>CONSTRUCCIÓN SALA KINESICA SAN PEDRO DE ALCANTARA</v>
          </cell>
          <cell r="D27">
            <v>331</v>
          </cell>
          <cell r="E27" t="str">
            <v>PAREDONES</v>
          </cell>
          <cell r="F27" t="str">
            <v>FAR 2024</v>
          </cell>
          <cell r="H27">
            <v>6145</v>
          </cell>
          <cell r="I27">
            <v>43712</v>
          </cell>
          <cell r="J27">
            <v>96705</v>
          </cell>
          <cell r="K27">
            <v>81407.543000000005</v>
          </cell>
          <cell r="T27">
            <v>0</v>
          </cell>
          <cell r="U27">
            <v>0</v>
          </cell>
          <cell r="V27">
            <v>14828.888000000001</v>
          </cell>
          <cell r="W27">
            <v>0</v>
          </cell>
          <cell r="X27">
            <v>34114.883000000002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13725.183000000001</v>
          </cell>
          <cell r="AD27">
            <v>0</v>
          </cell>
          <cell r="AE27">
            <v>0</v>
          </cell>
          <cell r="AF27">
            <v>62668.953999999998</v>
          </cell>
          <cell r="BB27">
            <v>0</v>
          </cell>
          <cell r="CB27">
            <v>0</v>
          </cell>
          <cell r="CC27">
            <v>0</v>
          </cell>
        </row>
        <row r="28">
          <cell r="A28">
            <v>30484756</v>
          </cell>
          <cell r="B28" t="str">
            <v>MEJORAMIENTO DE INFRAESTRUCTURA ESTADIO MUNICIPAL DE POBLACIÓN</v>
          </cell>
          <cell r="D28">
            <v>605</v>
          </cell>
          <cell r="E28" t="str">
            <v>PERALILLO</v>
          </cell>
          <cell r="F28" t="str">
            <v>FAR 2024</v>
          </cell>
          <cell r="H28">
            <v>6145</v>
          </cell>
          <cell r="I28">
            <v>43712</v>
          </cell>
          <cell r="J28">
            <v>94793</v>
          </cell>
          <cell r="K28">
            <v>94790.342999999993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70803.171000000002</v>
          </cell>
          <cell r="AA28">
            <v>70803.171000000002</v>
          </cell>
          <cell r="AB28">
            <v>0</v>
          </cell>
          <cell r="AC28">
            <v>17016.404999999999</v>
          </cell>
          <cell r="AD28">
            <v>0</v>
          </cell>
          <cell r="AE28">
            <v>0</v>
          </cell>
          <cell r="AF28">
            <v>87819.576000000001</v>
          </cell>
          <cell r="AG28">
            <v>6970.7669999999925</v>
          </cell>
          <cell r="BB28">
            <v>0</v>
          </cell>
          <cell r="CB28">
            <v>0</v>
          </cell>
          <cell r="CC28">
            <v>0</v>
          </cell>
        </row>
        <row r="29">
          <cell r="A29">
            <v>40013955</v>
          </cell>
          <cell r="B29" t="str">
            <v>MEJORAMIENTO MULTICANCHA DE AGUAS CLARAS</v>
          </cell>
          <cell r="D29">
            <v>266</v>
          </cell>
          <cell r="E29" t="str">
            <v>PEUMO</v>
          </cell>
          <cell r="F29" t="str">
            <v>FAR 2024</v>
          </cell>
          <cell r="H29">
            <v>6145</v>
          </cell>
          <cell r="I29">
            <v>43712</v>
          </cell>
          <cell r="J29">
            <v>83422</v>
          </cell>
          <cell r="K29">
            <v>83194.023000000001</v>
          </cell>
          <cell r="T29">
            <v>0</v>
          </cell>
          <cell r="U29">
            <v>0</v>
          </cell>
          <cell r="V29">
            <v>30057.059000000001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30057.059000000001</v>
          </cell>
          <cell r="AG29">
            <v>53136.964</v>
          </cell>
          <cell r="BB29">
            <v>0</v>
          </cell>
          <cell r="CB29">
            <v>0</v>
          </cell>
          <cell r="CC29">
            <v>0</v>
          </cell>
        </row>
        <row r="30">
          <cell r="A30">
            <v>40013996</v>
          </cell>
          <cell r="B30" t="str">
            <v>CONSTRUCCIÓN ÁREA VERDE VILLA SANTO TOMÁS</v>
          </cell>
          <cell r="D30">
            <v>508</v>
          </cell>
          <cell r="E30" t="str">
            <v>RANCAGUA</v>
          </cell>
          <cell r="F30" t="str">
            <v>FAR 2024</v>
          </cell>
          <cell r="H30">
            <v>6145</v>
          </cell>
          <cell r="I30">
            <v>43712</v>
          </cell>
          <cell r="J30">
            <v>45372</v>
          </cell>
          <cell r="K30">
            <v>45332.629000000001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40327.665999999997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40327.665999999997</v>
          </cell>
          <cell r="AG30">
            <v>5004.9630000000034</v>
          </cell>
          <cell r="BB30">
            <v>0</v>
          </cell>
          <cell r="CB30">
            <v>0</v>
          </cell>
          <cell r="CC30">
            <v>0</v>
          </cell>
        </row>
        <row r="31">
          <cell r="A31">
            <v>40013986</v>
          </cell>
          <cell r="B31" t="str">
            <v>MEJORAMIENTO ESPACIOS PÚBLICOS CALLE MATTA, POBLACIÓN CUADRA</v>
          </cell>
          <cell r="D31">
            <v>520</v>
          </cell>
          <cell r="E31" t="str">
            <v>RANCAGUA</v>
          </cell>
          <cell r="F31" t="str">
            <v>FAR 2024</v>
          </cell>
          <cell r="G31" t="str">
            <v>Letra B</v>
          </cell>
          <cell r="H31">
            <v>6145</v>
          </cell>
          <cell r="I31">
            <v>43712</v>
          </cell>
          <cell r="J31">
            <v>96182</v>
          </cell>
          <cell r="K31">
            <v>91446.063999999998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60939.237999999998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60939.237999999998</v>
          </cell>
          <cell r="AG31">
            <v>30506.826000000001</v>
          </cell>
          <cell r="BB31">
            <v>0</v>
          </cell>
          <cell r="CB31">
            <v>0</v>
          </cell>
          <cell r="CC31">
            <v>0</v>
          </cell>
        </row>
        <row r="32">
          <cell r="A32">
            <v>40015031</v>
          </cell>
          <cell r="B32" t="str">
            <v xml:space="preserve">REPOSICION OFICINA APR PELEQUEN VIEJO Y MEJORAMIENTO SEDE SOCIAL CORCOLEN </v>
          </cell>
          <cell r="D32">
            <v>706</v>
          </cell>
          <cell r="E32" t="str">
            <v>MALLOA</v>
          </cell>
          <cell r="H32" t="str">
            <v>6145-res exenta 130</v>
          </cell>
          <cell r="I32" t="str">
            <v>04-09-2019/20-02/2023</v>
          </cell>
          <cell r="J32">
            <v>185067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185067</v>
          </cell>
          <cell r="BB32">
            <v>0</v>
          </cell>
          <cell r="CB32">
            <v>0</v>
          </cell>
          <cell r="CC32">
            <v>0</v>
          </cell>
        </row>
        <row r="33">
          <cell r="A33">
            <v>30361234</v>
          </cell>
          <cell r="B33" t="str">
            <v>MEJORAMIENTO ESP. DE COPR. COND. SOCIAL ALAMOS DE LA CRUZ, ET I Y II</v>
          </cell>
          <cell r="D33">
            <v>521</v>
          </cell>
          <cell r="E33" t="str">
            <v>RANCAGUA</v>
          </cell>
          <cell r="F33" t="str">
            <v>FAR 2024</v>
          </cell>
          <cell r="H33">
            <v>6145</v>
          </cell>
          <cell r="I33">
            <v>43712</v>
          </cell>
          <cell r="J33">
            <v>90979</v>
          </cell>
          <cell r="K33">
            <v>83002.039999999994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63644.993000000002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63644.993000000002</v>
          </cell>
          <cell r="AG33">
            <v>19357.046999999991</v>
          </cell>
          <cell r="BB33">
            <v>0</v>
          </cell>
          <cell r="CB33">
            <v>0</v>
          </cell>
          <cell r="CC33">
            <v>0</v>
          </cell>
        </row>
        <row r="34">
          <cell r="A34">
            <v>40002997</v>
          </cell>
          <cell r="B34" t="str">
            <v>CONSTRUCCIÓN DE VEREDAS SECTOR ESMERALDA Y RESALTO ROSARIO</v>
          </cell>
          <cell r="D34">
            <v>505</v>
          </cell>
          <cell r="E34" t="str">
            <v>RENGO</v>
          </cell>
          <cell r="F34" t="str">
            <v>FAR 2024</v>
          </cell>
          <cell r="G34" t="str">
            <v>Letra B</v>
          </cell>
          <cell r="H34">
            <v>6145</v>
          </cell>
          <cell r="I34">
            <v>43712</v>
          </cell>
          <cell r="J34">
            <v>96705</v>
          </cell>
          <cell r="K34">
            <v>86306.558000000005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73776.846999999994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73776.846999999994</v>
          </cell>
          <cell r="AG34">
            <v>12529.71100000001</v>
          </cell>
          <cell r="BB34">
            <v>0</v>
          </cell>
          <cell r="CB34">
            <v>0</v>
          </cell>
          <cell r="CC34">
            <v>0</v>
          </cell>
        </row>
        <row r="35">
          <cell r="A35">
            <v>40001814</v>
          </cell>
          <cell r="B35" t="str">
            <v>MEJORAMIENTO ILUMINACIÓN BANDEJON CENTRAL BISQUERTT</v>
          </cell>
          <cell r="D35">
            <v>335</v>
          </cell>
          <cell r="E35" t="str">
            <v>RENGO</v>
          </cell>
          <cell r="F35" t="str">
            <v>FAR 2024</v>
          </cell>
          <cell r="G35" t="str">
            <v>Letra B</v>
          </cell>
          <cell r="H35">
            <v>6145</v>
          </cell>
          <cell r="I35">
            <v>43712</v>
          </cell>
          <cell r="J35">
            <v>96705</v>
          </cell>
          <cell r="K35">
            <v>96705</v>
          </cell>
          <cell r="T35">
            <v>0</v>
          </cell>
          <cell r="U35">
            <v>0</v>
          </cell>
          <cell r="V35">
            <v>87615.217999999993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87615.217999999993</v>
          </cell>
          <cell r="AG35">
            <v>9089.7820000000065</v>
          </cell>
          <cell r="BB35">
            <v>0</v>
          </cell>
          <cell r="CB35">
            <v>0</v>
          </cell>
          <cell r="CC35">
            <v>0</v>
          </cell>
        </row>
        <row r="36">
          <cell r="A36">
            <v>30408772</v>
          </cell>
          <cell r="B36" t="str">
            <v>CONSTRUCCIÓN SEDE SOCIAL Y MEJORAMIENTO PLAZOLETA VILLA LOS CASTAÑOS</v>
          </cell>
          <cell r="D36">
            <v>295</v>
          </cell>
          <cell r="E36" t="str">
            <v>SAN FERNANDO</v>
          </cell>
          <cell r="F36" t="str">
            <v>FAR 2024</v>
          </cell>
          <cell r="H36">
            <v>6145</v>
          </cell>
          <cell r="I36">
            <v>43712</v>
          </cell>
          <cell r="J36">
            <v>96700</v>
          </cell>
          <cell r="K36">
            <v>82197.941999999995</v>
          </cell>
          <cell r="T36">
            <v>0</v>
          </cell>
          <cell r="U36">
            <v>0</v>
          </cell>
          <cell r="V36">
            <v>73553.994999999995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73553.994999999995</v>
          </cell>
          <cell r="AG36">
            <v>8643.9470000000001</v>
          </cell>
          <cell r="BB36">
            <v>0</v>
          </cell>
          <cell r="CB36">
            <v>0</v>
          </cell>
          <cell r="CC36">
            <v>0</v>
          </cell>
        </row>
        <row r="37">
          <cell r="A37">
            <v>40014465</v>
          </cell>
          <cell r="B37" t="str">
            <v>MEJORAMIENTO PLAZAS POBLACIÓN LAUTARO</v>
          </cell>
          <cell r="D37">
            <v>460</v>
          </cell>
          <cell r="E37" t="str">
            <v>SANTA CRUZ</v>
          </cell>
          <cell r="F37" t="str">
            <v>FAR 2024</v>
          </cell>
          <cell r="H37">
            <v>6145</v>
          </cell>
          <cell r="I37">
            <v>43712</v>
          </cell>
          <cell r="J37">
            <v>96704</v>
          </cell>
          <cell r="K37">
            <v>96660.755000000005</v>
          </cell>
          <cell r="T37">
            <v>0</v>
          </cell>
          <cell r="U37">
            <v>0</v>
          </cell>
          <cell r="V37">
            <v>10174.531000000001</v>
          </cell>
          <cell r="W37">
            <v>0</v>
          </cell>
          <cell r="X37">
            <v>41953.110999999997</v>
          </cell>
          <cell r="Y37">
            <v>0</v>
          </cell>
          <cell r="Z37">
            <v>44103.423999999999</v>
          </cell>
          <cell r="AA37">
            <v>44103.423999999999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96231.065999999992</v>
          </cell>
          <cell r="AG37">
            <v>429.68900000000576</v>
          </cell>
          <cell r="BB37">
            <v>0</v>
          </cell>
          <cell r="CB37">
            <v>0</v>
          </cell>
          <cell r="CC37">
            <v>0</v>
          </cell>
        </row>
        <row r="38">
          <cell r="A38">
            <v>40016372</v>
          </cell>
          <cell r="B38" t="str">
            <v>MEJORAMIENTO ESPACIO URBANO AV. ERRAZURIZ Y CALLE CASANOVA</v>
          </cell>
          <cell r="D38">
            <v>270</v>
          </cell>
          <cell r="E38" t="str">
            <v>SANTA CRUZ</v>
          </cell>
          <cell r="F38" t="str">
            <v>FAR 2024</v>
          </cell>
          <cell r="H38">
            <v>6145</v>
          </cell>
          <cell r="I38">
            <v>43712</v>
          </cell>
          <cell r="J38">
            <v>96500</v>
          </cell>
          <cell r="K38">
            <v>94754.114000000001</v>
          </cell>
          <cell r="T38">
            <v>0</v>
          </cell>
          <cell r="U38">
            <v>0</v>
          </cell>
          <cell r="V38">
            <v>87545.665000000008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87545.665000000008</v>
          </cell>
          <cell r="AG38">
            <v>7208.4489999999932</v>
          </cell>
          <cell r="BB38">
            <v>0</v>
          </cell>
          <cell r="CB38">
            <v>0</v>
          </cell>
          <cell r="CC38">
            <v>0</v>
          </cell>
        </row>
        <row r="39">
          <cell r="A39">
            <v>40018047</v>
          </cell>
          <cell r="B39" t="str">
            <v>RECAMBIO DE LUMINARIAS, VARIOS SECTORES COMUNA DE PUMANQUE</v>
          </cell>
          <cell r="D39">
            <v>484</v>
          </cell>
          <cell r="E39" t="str">
            <v>PUMANQUE</v>
          </cell>
          <cell r="F39" t="str">
            <v>rezago</v>
          </cell>
          <cell r="G39" t="str">
            <v>Letra B</v>
          </cell>
          <cell r="H39">
            <v>6233</v>
          </cell>
          <cell r="I39">
            <v>43810</v>
          </cell>
          <cell r="J39">
            <v>63858</v>
          </cell>
          <cell r="K39">
            <v>63858</v>
          </cell>
          <cell r="V39">
            <v>0</v>
          </cell>
          <cell r="W39">
            <v>0</v>
          </cell>
          <cell r="X39">
            <v>52619.940999999999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52619.940999999999</v>
          </cell>
          <cell r="AG39">
            <v>11238.059000000001</v>
          </cell>
          <cell r="BB39">
            <v>0</v>
          </cell>
          <cell r="CB39">
            <v>0</v>
          </cell>
          <cell r="CC39">
            <v>0</v>
          </cell>
        </row>
        <row r="40">
          <cell r="A40">
            <v>40018233</v>
          </cell>
          <cell r="B40" t="str">
            <v>RECAMBIO DE LUMINARIAS A LED EN ÁREAS VERDES RURALES DE RENGO</v>
          </cell>
          <cell r="D40">
            <v>551</v>
          </cell>
          <cell r="E40" t="str">
            <v>RENGO</v>
          </cell>
          <cell r="F40" t="str">
            <v>FAR 2024</v>
          </cell>
          <cell r="H40">
            <v>6233</v>
          </cell>
          <cell r="I40">
            <v>43810</v>
          </cell>
          <cell r="J40">
            <v>96705</v>
          </cell>
          <cell r="K40">
            <v>96705</v>
          </cell>
          <cell r="V40">
            <v>0</v>
          </cell>
          <cell r="W40">
            <v>0</v>
          </cell>
          <cell r="X40">
            <v>70325.149999999994</v>
          </cell>
          <cell r="Y40">
            <v>0</v>
          </cell>
          <cell r="Z40">
            <v>0</v>
          </cell>
          <cell r="AA40">
            <v>14476.35</v>
          </cell>
          <cell r="AB40">
            <v>14476.35</v>
          </cell>
          <cell r="AC40">
            <v>0</v>
          </cell>
          <cell r="AD40">
            <v>0</v>
          </cell>
          <cell r="AE40">
            <v>0</v>
          </cell>
          <cell r="AF40">
            <v>84801.5</v>
          </cell>
          <cell r="AG40">
            <v>26379.850000000006</v>
          </cell>
          <cell r="BB40">
            <v>0</v>
          </cell>
          <cell r="CB40">
            <v>0</v>
          </cell>
          <cell r="CC40">
            <v>0</v>
          </cell>
        </row>
        <row r="41">
          <cell r="A41">
            <v>40017841</v>
          </cell>
          <cell r="B41" t="str">
            <v>REPOSICIÓN LUMINARIAS DE SODIO A TECNOLOGÍA LED SECTOR ANGOSTURA Y MIRAFLORES SAN FERNANDO</v>
          </cell>
          <cell r="D41">
            <v>472</v>
          </cell>
          <cell r="E41" t="str">
            <v>SAN FERNANDO</v>
          </cell>
          <cell r="F41" t="str">
            <v>FAR 2024</v>
          </cell>
          <cell r="G41" t="str">
            <v>Letra B</v>
          </cell>
          <cell r="H41">
            <v>6233</v>
          </cell>
          <cell r="I41">
            <v>43810</v>
          </cell>
          <cell r="J41">
            <v>96525</v>
          </cell>
          <cell r="K41">
            <v>96002.584000000003</v>
          </cell>
          <cell r="V41">
            <v>0</v>
          </cell>
          <cell r="W41">
            <v>0</v>
          </cell>
          <cell r="X41">
            <v>84309.126000000004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84309.126000000004</v>
          </cell>
          <cell r="AG41">
            <v>11693.457999999999</v>
          </cell>
          <cell r="BB41">
            <v>0</v>
          </cell>
          <cell r="CB41">
            <v>0</v>
          </cell>
          <cell r="CC41">
            <v>0</v>
          </cell>
        </row>
        <row r="42">
          <cell r="A42">
            <v>40021645</v>
          </cell>
          <cell r="B42" t="str">
            <v>CONSTRUCCIÓN RUEDO Y GRADERÍAS MEDIALUNA SECTOR AUQUINCO, COMUNA DE CHÉPICA</v>
          </cell>
          <cell r="D42">
            <v>665</v>
          </cell>
          <cell r="E42" t="str">
            <v>CHÉPICA</v>
          </cell>
          <cell r="F42" t="str">
            <v>FAR 2024</v>
          </cell>
          <cell r="H42">
            <v>6545</v>
          </cell>
          <cell r="I42">
            <v>44155</v>
          </cell>
          <cell r="J42">
            <v>99300</v>
          </cell>
          <cell r="K42">
            <v>99299.959000000003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87602.263000000006</v>
          </cell>
          <cell r="AD42">
            <v>0</v>
          </cell>
          <cell r="AE42">
            <v>0</v>
          </cell>
          <cell r="AF42">
            <v>87602.263000000006</v>
          </cell>
          <cell r="AG42">
            <v>11697.695999999996</v>
          </cell>
          <cell r="AI42">
            <v>11698</v>
          </cell>
          <cell r="BB42">
            <v>11698</v>
          </cell>
          <cell r="BC42">
            <v>313</v>
          </cell>
          <cell r="BF42">
            <v>11697.696</v>
          </cell>
          <cell r="BK42">
            <v>11697.696</v>
          </cell>
          <cell r="CB42">
            <v>11697.696</v>
          </cell>
          <cell r="CC42">
            <v>11697.696</v>
          </cell>
        </row>
        <row r="43">
          <cell r="A43">
            <v>40025480</v>
          </cell>
          <cell r="B43" t="str">
            <v>CONSTRUCCIÓN SKATEPARK Y ÁREAS VERDES VILLA VALLE VERDE, COMUNA DE CHÉPICA</v>
          </cell>
          <cell r="D43">
            <v>666</v>
          </cell>
          <cell r="E43" t="str">
            <v>CHÉPICA</v>
          </cell>
          <cell r="F43" t="str">
            <v>FAR 2024</v>
          </cell>
          <cell r="H43" t="str">
            <v>6545                      res exenta N°1048</v>
          </cell>
          <cell r="I43" t="str">
            <v>20-11-2020        13/10/2022</v>
          </cell>
          <cell r="J43">
            <v>134730</v>
          </cell>
          <cell r="K43">
            <v>134729.53200000001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79913.433000000005</v>
          </cell>
          <cell r="AD43">
            <v>0</v>
          </cell>
          <cell r="AE43">
            <v>0</v>
          </cell>
          <cell r="AF43">
            <v>79913.433000000005</v>
          </cell>
          <cell r="AG43">
            <v>54816.099000000002</v>
          </cell>
          <cell r="AL43">
            <v>54817</v>
          </cell>
          <cell r="BB43">
            <v>54817</v>
          </cell>
          <cell r="BC43">
            <v>610</v>
          </cell>
          <cell r="BJ43">
            <v>54816.099000000002</v>
          </cell>
          <cell r="BO43">
            <v>54816.099000000002</v>
          </cell>
          <cell r="CB43">
            <v>54816.099000000002</v>
          </cell>
          <cell r="CC43">
            <v>54816.099000000002</v>
          </cell>
        </row>
        <row r="44">
          <cell r="A44">
            <v>40025441</v>
          </cell>
          <cell r="B44" t="str">
            <v>MEJORAMIENTO Y AMPLIACIÓN POSTA DE SALUD RURAL DE HUEMUL Y EMR ROMERAL ADENTRO</v>
          </cell>
          <cell r="C44" t="str">
            <v>FAR 2024</v>
          </cell>
          <cell r="D44">
            <v>563</v>
          </cell>
          <cell r="E44" t="str">
            <v>CHIMBARONGO</v>
          </cell>
          <cell r="F44" t="str">
            <v>FAR 2024</v>
          </cell>
          <cell r="H44">
            <v>6545</v>
          </cell>
          <cell r="I44">
            <v>44155</v>
          </cell>
          <cell r="J44">
            <v>99226</v>
          </cell>
          <cell r="K44">
            <v>95131.18</v>
          </cell>
          <cell r="X44">
            <v>23483.61</v>
          </cell>
          <cell r="Y44">
            <v>0</v>
          </cell>
          <cell r="Z44">
            <v>27672.256000000001</v>
          </cell>
          <cell r="AA44">
            <v>27672.256000000001</v>
          </cell>
          <cell r="AB44">
            <v>0</v>
          </cell>
          <cell r="AC44">
            <v>15318.715</v>
          </cell>
          <cell r="AD44">
            <v>2390.4160000000002</v>
          </cell>
          <cell r="AE44">
            <v>0</v>
          </cell>
          <cell r="AF44">
            <v>68864.997000000003</v>
          </cell>
          <cell r="AG44">
            <v>26266.18299999999</v>
          </cell>
          <cell r="BB44">
            <v>0</v>
          </cell>
          <cell r="CB44">
            <v>0</v>
          </cell>
          <cell r="CC44">
            <v>0</v>
          </cell>
        </row>
        <row r="45">
          <cell r="A45">
            <v>40021261</v>
          </cell>
          <cell r="B45" t="str">
            <v>REPOSICIÓN DE VEREDAS EN CALLE JAVIERA CARRERA HASTA ROSENDO JARAMILLO</v>
          </cell>
          <cell r="D45">
            <v>576</v>
          </cell>
          <cell r="E45" t="str">
            <v>CHIMBARONGO</v>
          </cell>
          <cell r="F45" t="str">
            <v>FAR 2024</v>
          </cell>
          <cell r="G45" t="str">
            <v>Letra B</v>
          </cell>
          <cell r="H45">
            <v>6545</v>
          </cell>
          <cell r="I45">
            <v>44155</v>
          </cell>
          <cell r="J45">
            <v>99000</v>
          </cell>
          <cell r="K45">
            <v>97501.27</v>
          </cell>
          <cell r="X45">
            <v>0</v>
          </cell>
          <cell r="Y45">
            <v>0</v>
          </cell>
          <cell r="Z45">
            <v>58359.79</v>
          </cell>
          <cell r="AA45">
            <v>58359.79</v>
          </cell>
          <cell r="AB45">
            <v>0</v>
          </cell>
          <cell r="AC45">
            <v>13408.92</v>
          </cell>
          <cell r="AD45">
            <v>0</v>
          </cell>
          <cell r="AE45">
            <v>0</v>
          </cell>
          <cell r="AF45">
            <v>71768.710000000006</v>
          </cell>
          <cell r="AG45">
            <v>25732.560000000005</v>
          </cell>
          <cell r="BB45">
            <v>0</v>
          </cell>
          <cell r="CB45">
            <v>0</v>
          </cell>
          <cell r="CC45">
            <v>0</v>
          </cell>
        </row>
        <row r="46">
          <cell r="A46">
            <v>40025317</v>
          </cell>
          <cell r="B46" t="str">
            <v>CONSTRUCCIÓN DE VEREDAS Y BURLADEROS EN CALLE BLANCO ENCALADA</v>
          </cell>
          <cell r="D46">
            <v>577</v>
          </cell>
          <cell r="E46" t="str">
            <v>CHIMBARONGO</v>
          </cell>
          <cell r="F46" t="str">
            <v>FAR 2024</v>
          </cell>
          <cell r="G46" t="str">
            <v>Letra B</v>
          </cell>
          <cell r="H46" t="str">
            <v xml:space="preserve">6545/ res exenta 768 </v>
          </cell>
          <cell r="I46" t="str">
            <v>20-11-2020 /04-09/2023</v>
          </cell>
          <cell r="J46">
            <v>180227</v>
          </cell>
          <cell r="K46">
            <v>170011.39799999999</v>
          </cell>
          <cell r="X46">
            <v>0</v>
          </cell>
          <cell r="Y46">
            <v>0</v>
          </cell>
          <cell r="Z46">
            <v>49691.214999999997</v>
          </cell>
          <cell r="AA46">
            <v>49691.214999999997</v>
          </cell>
          <cell r="AB46">
            <v>0</v>
          </cell>
          <cell r="AC46">
            <v>0</v>
          </cell>
          <cell r="AD46">
            <v>114770.22</v>
          </cell>
          <cell r="AE46">
            <v>0</v>
          </cell>
          <cell r="AF46">
            <v>164461.435</v>
          </cell>
          <cell r="AG46">
            <v>5549.9629999999888</v>
          </cell>
          <cell r="BB46">
            <v>0</v>
          </cell>
          <cell r="CB46">
            <v>0</v>
          </cell>
          <cell r="CC46">
            <v>0</v>
          </cell>
        </row>
        <row r="47">
          <cell r="A47">
            <v>40025463</v>
          </cell>
          <cell r="B47" t="str">
            <v>CONSTRUCCIÓN SEDE SOCIAL VILLA EL SOL</v>
          </cell>
          <cell r="D47">
            <v>675</v>
          </cell>
          <cell r="E47" t="str">
            <v>CODEGUA</v>
          </cell>
          <cell r="F47" t="str">
            <v>FAR 2024</v>
          </cell>
          <cell r="H47">
            <v>6545</v>
          </cell>
          <cell r="I47">
            <v>44155</v>
          </cell>
          <cell r="J47">
            <v>87544</v>
          </cell>
          <cell r="K47">
            <v>87258.066000000006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10245.929</v>
          </cell>
          <cell r="AD47">
            <v>0</v>
          </cell>
          <cell r="AE47">
            <v>0</v>
          </cell>
          <cell r="AF47">
            <v>10245.929</v>
          </cell>
          <cell r="AG47">
            <v>77012.137000000002</v>
          </cell>
          <cell r="BB47">
            <v>0</v>
          </cell>
          <cell r="CB47">
            <v>0</v>
          </cell>
          <cell r="CC47">
            <v>0</v>
          </cell>
        </row>
        <row r="48">
          <cell r="A48">
            <v>40025472</v>
          </cell>
          <cell r="B48" t="str">
            <v>CONSTRUCCIÓN CANCHA DE FÚTBOL CLUB DEPORTIVO ESTRELLA DE MILLAHUE</v>
          </cell>
          <cell r="D48">
            <v>668</v>
          </cell>
          <cell r="E48" t="str">
            <v>COINCO</v>
          </cell>
          <cell r="F48" t="str">
            <v>FAR 2024</v>
          </cell>
          <cell r="H48" t="str">
            <v>6545/ RES EXENTA 524</v>
          </cell>
          <cell r="I48" t="str">
            <v>20-11-2020 / 31-05-2023</v>
          </cell>
          <cell r="J48">
            <v>125022</v>
          </cell>
          <cell r="K48">
            <v>99173.328999999998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47103.084000000003</v>
          </cell>
          <cell r="AD48">
            <v>0</v>
          </cell>
          <cell r="AE48">
            <v>0</v>
          </cell>
          <cell r="AF48">
            <v>47103.084000000003</v>
          </cell>
          <cell r="AG48">
            <v>52070.244999999995</v>
          </cell>
          <cell r="BB48">
            <v>0</v>
          </cell>
          <cell r="CB48">
            <v>0</v>
          </cell>
          <cell r="CC48">
            <v>0</v>
          </cell>
        </row>
        <row r="49">
          <cell r="A49">
            <v>40004532</v>
          </cell>
          <cell r="B49" t="str">
            <v>CONSTRUCCIÓN DE SEDE SOCIAL Y ÁREAS VERDES VILLA LA FORTUNA, LORETO</v>
          </cell>
          <cell r="D49">
            <v>758</v>
          </cell>
          <cell r="E49" t="str">
            <v>COLTAUCO</v>
          </cell>
          <cell r="F49" t="str">
            <v>FAR 2024</v>
          </cell>
          <cell r="H49" t="str">
            <v xml:space="preserve">6545                      res exenta N°916 </v>
          </cell>
          <cell r="I49" t="str">
            <v>20-11-2020        23/09/2022</v>
          </cell>
          <cell r="J49">
            <v>136074</v>
          </cell>
          <cell r="K49">
            <v>135261.44899999999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88921.649000000005</v>
          </cell>
          <cell r="AE49">
            <v>0</v>
          </cell>
          <cell r="AF49">
            <v>88921.649000000005</v>
          </cell>
          <cell r="AG49">
            <v>46339.799999999988</v>
          </cell>
          <cell r="BA49">
            <v>19826</v>
          </cell>
          <cell r="BB49">
            <v>19826</v>
          </cell>
          <cell r="BZ49">
            <v>19825.227999999999</v>
          </cell>
          <cell r="CB49">
            <v>19825.227999999999</v>
          </cell>
          <cell r="CC49">
            <v>19825.227999999999</v>
          </cell>
        </row>
        <row r="50">
          <cell r="A50">
            <v>40023026</v>
          </cell>
          <cell r="B50" t="str">
            <v>CONSTRUCCIÓN OBRAS DE EVACUACIÓN DE AGUAS SECTOR LOS LIQUIDÁMBAR, COMUNA DE GRANEROS</v>
          </cell>
          <cell r="D50">
            <v>629</v>
          </cell>
          <cell r="E50" t="str">
            <v>GRANEROS</v>
          </cell>
          <cell r="F50" t="str">
            <v>FAR 2024</v>
          </cell>
          <cell r="H50">
            <v>6545</v>
          </cell>
          <cell r="I50">
            <v>44155</v>
          </cell>
          <cell r="J50">
            <v>99344</v>
          </cell>
          <cell r="K50">
            <v>99322.987999999998</v>
          </cell>
          <cell r="X50">
            <v>0</v>
          </cell>
          <cell r="Y50">
            <v>0</v>
          </cell>
          <cell r="Z50">
            <v>88751.434000000008</v>
          </cell>
          <cell r="AA50">
            <v>88751.434000000008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88751.434000000008</v>
          </cell>
          <cell r="AG50">
            <v>10571.553999999989</v>
          </cell>
          <cell r="BB50">
            <v>0</v>
          </cell>
          <cell r="CB50">
            <v>0</v>
          </cell>
          <cell r="CC50">
            <v>0</v>
          </cell>
        </row>
        <row r="51">
          <cell r="A51">
            <v>40022304</v>
          </cell>
          <cell r="B51" t="str">
            <v>CONSTRUCCIÓN SALA PRE BÁSICA - ESCUELA DE QUELENTARO - COMUNA DE LITUECHE</v>
          </cell>
          <cell r="D51">
            <v>634</v>
          </cell>
          <cell r="E51" t="str">
            <v>LITUECHE</v>
          </cell>
          <cell r="F51" t="str">
            <v>FAR 2024</v>
          </cell>
          <cell r="H51">
            <v>6545</v>
          </cell>
          <cell r="I51">
            <v>44155</v>
          </cell>
          <cell r="J51">
            <v>99345</v>
          </cell>
          <cell r="K51">
            <v>99330.523000000001</v>
          </cell>
          <cell r="X51">
            <v>0</v>
          </cell>
          <cell r="Y51">
            <v>0</v>
          </cell>
          <cell r="Z51">
            <v>99000.523000000001</v>
          </cell>
          <cell r="AA51">
            <v>99000.523000000001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99000.523000000001</v>
          </cell>
          <cell r="AG51">
            <v>330</v>
          </cell>
          <cell r="BB51">
            <v>0</v>
          </cell>
          <cell r="CB51">
            <v>0</v>
          </cell>
          <cell r="CC51">
            <v>0</v>
          </cell>
        </row>
        <row r="52">
          <cell r="A52">
            <v>40014355</v>
          </cell>
          <cell r="B52" t="str">
            <v>MEJORAMIENTO INTEGRAL RECINTO PISCINA MUNICIPAL</v>
          </cell>
          <cell r="D52">
            <v>659</v>
          </cell>
          <cell r="E52" t="str">
            <v>LOLOL</v>
          </cell>
          <cell r="F52" t="str">
            <v>FAR 2024</v>
          </cell>
          <cell r="H52" t="str">
            <v xml:space="preserve">6545- res ex 577 </v>
          </cell>
          <cell r="I52" t="str">
            <v>20-11-2020 / 10-08-2022</v>
          </cell>
          <cell r="J52">
            <v>136104</v>
          </cell>
          <cell r="K52">
            <v>129148.363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49718.733</v>
          </cell>
          <cell r="AD52">
            <v>26790.582999999999</v>
          </cell>
          <cell r="AE52">
            <v>0</v>
          </cell>
          <cell r="AF52">
            <v>76509.315999999992</v>
          </cell>
          <cell r="AG52">
            <v>52639.047000000006</v>
          </cell>
          <cell r="BB52">
            <v>0</v>
          </cell>
          <cell r="CB52">
            <v>0</v>
          </cell>
          <cell r="CC52">
            <v>0</v>
          </cell>
        </row>
        <row r="53">
          <cell r="A53">
            <v>40015019</v>
          </cell>
          <cell r="B53" t="str">
            <v>MEJORAMIENTO RECINTOS CESFAM, MOSTAZAL</v>
          </cell>
          <cell r="D53">
            <v>566</v>
          </cell>
          <cell r="E53" t="str">
            <v>MOSTAZAL</v>
          </cell>
          <cell r="F53" t="str">
            <v>FAR 2024</v>
          </cell>
          <cell r="H53" t="str">
            <v>6545 / Res Exenta N°107</v>
          </cell>
          <cell r="I53" t="str">
            <v>20-11-2020/ 04-04-2024</v>
          </cell>
          <cell r="J53">
            <v>135738</v>
          </cell>
          <cell r="K53">
            <v>98554.846999999994</v>
          </cell>
          <cell r="X53">
            <v>14687.495000000001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14687.495000000001</v>
          </cell>
          <cell r="AG53">
            <v>83867.351999999999</v>
          </cell>
          <cell r="AL53">
            <v>60244</v>
          </cell>
          <cell r="AZ53">
            <v>8020</v>
          </cell>
          <cell r="BA53">
            <v>28133</v>
          </cell>
          <cell r="BB53">
            <v>96397</v>
          </cell>
          <cell r="BC53">
            <v>609</v>
          </cell>
          <cell r="BJ53">
            <v>60243.754000000001</v>
          </cell>
          <cell r="BM53">
            <v>60243.754000000001</v>
          </cell>
          <cell r="BN53">
            <v>8019.9489999999996</v>
          </cell>
          <cell r="BU53">
            <v>8019.9489999999996</v>
          </cell>
          <cell r="BZ53">
            <v>28132.732</v>
          </cell>
          <cell r="CB53">
            <v>96396.434999999998</v>
          </cell>
          <cell r="CC53">
            <v>96396.434999999998</v>
          </cell>
        </row>
        <row r="54">
          <cell r="A54">
            <v>40020668</v>
          </cell>
          <cell r="B54" t="str">
            <v>CONSTRUCCIÓN PASEO BORDE RÍO LA VEGA DE LA BOCA, COMUNA DE NAVIDAD</v>
          </cell>
          <cell r="D54">
            <v>833</v>
          </cell>
          <cell r="E54" t="str">
            <v>NAVIDAD</v>
          </cell>
          <cell r="F54" t="str">
            <v>FAR 2024</v>
          </cell>
          <cell r="H54" t="str">
            <v>6545- res exenta 578</v>
          </cell>
          <cell r="I54" t="str">
            <v>20-11-2020/10-08-2022</v>
          </cell>
          <cell r="J54">
            <v>125430</v>
          </cell>
          <cell r="K54">
            <v>125427.219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123319.19899999999</v>
          </cell>
          <cell r="AE54">
            <v>0</v>
          </cell>
          <cell r="AF54">
            <v>123319.19899999999</v>
          </cell>
          <cell r="AG54">
            <v>2108.0200000000041</v>
          </cell>
          <cell r="BB54">
            <v>0</v>
          </cell>
          <cell r="CB54">
            <v>0</v>
          </cell>
          <cell r="CC54">
            <v>0</v>
          </cell>
        </row>
        <row r="55">
          <cell r="A55">
            <v>40020914</v>
          </cell>
          <cell r="B55" t="str">
            <v>CONSTRUCCIÓN SEDE SOCIAL Y ÁREAS VERDES VILLA EL PORVENIR, COMUNA DE PEUMO</v>
          </cell>
          <cell r="D55">
            <v>608</v>
          </cell>
          <cell r="E55" t="str">
            <v>PEUMO</v>
          </cell>
          <cell r="F55" t="str">
            <v>FAR 2024</v>
          </cell>
          <cell r="H55" t="str">
            <v>6545 / res exenta 769</v>
          </cell>
          <cell r="I55" t="str">
            <v>20-11-2020 / 05-09-2023</v>
          </cell>
          <cell r="J55">
            <v>128916</v>
          </cell>
          <cell r="K55">
            <v>115358.151</v>
          </cell>
          <cell r="X55">
            <v>0</v>
          </cell>
          <cell r="Y55">
            <v>0</v>
          </cell>
          <cell r="Z55">
            <v>26476.784</v>
          </cell>
          <cell r="AA55">
            <v>26476.784</v>
          </cell>
          <cell r="AB55">
            <v>0</v>
          </cell>
          <cell r="AC55">
            <v>0</v>
          </cell>
          <cell r="AD55">
            <v>67337.016000000003</v>
          </cell>
          <cell r="AE55">
            <v>0</v>
          </cell>
          <cell r="AF55">
            <v>93813.8</v>
          </cell>
          <cell r="AG55">
            <v>21544.350999999995</v>
          </cell>
          <cell r="AK55">
            <v>21545</v>
          </cell>
          <cell r="BB55">
            <v>21545</v>
          </cell>
          <cell r="BC55">
            <v>510</v>
          </cell>
          <cell r="BH55">
            <v>21544.350999999999</v>
          </cell>
          <cell r="BM55">
            <v>21544.350999999999</v>
          </cell>
          <cell r="CB55">
            <v>21544.350999999999</v>
          </cell>
          <cell r="CC55">
            <v>21544.350999999999</v>
          </cell>
        </row>
        <row r="56">
          <cell r="A56">
            <v>40020877</v>
          </cell>
          <cell r="B56" t="str">
            <v>MEJORAMIENTO PLAZA EL PORVENIR Y MULTICANCHA, COMUNA DE PEUMO</v>
          </cell>
          <cell r="D56">
            <v>590</v>
          </cell>
          <cell r="E56" t="str">
            <v>PEUMO</v>
          </cell>
          <cell r="F56" t="str">
            <v>FAR 2024</v>
          </cell>
          <cell r="H56">
            <v>6545</v>
          </cell>
          <cell r="I56">
            <v>44155</v>
          </cell>
          <cell r="J56">
            <v>99345</v>
          </cell>
          <cell r="K56">
            <v>99344.907999999996</v>
          </cell>
          <cell r="X56">
            <v>0</v>
          </cell>
          <cell r="Y56">
            <v>0</v>
          </cell>
          <cell r="Z56">
            <v>48653.412000000004</v>
          </cell>
          <cell r="AA56">
            <v>48653.412000000004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48653.412000000004</v>
          </cell>
          <cell r="AG56">
            <v>50691.495999999992</v>
          </cell>
          <cell r="BB56">
            <v>0</v>
          </cell>
          <cell r="CB56">
            <v>0</v>
          </cell>
          <cell r="CC56">
            <v>0</v>
          </cell>
        </row>
        <row r="57">
          <cell r="A57">
            <v>40025324</v>
          </cell>
          <cell r="B57" t="str">
            <v>CONSTRUCCIÓN PLAZAS 1° DE MAYO Y SAN ROBERTO DE PICHIDEGUA</v>
          </cell>
          <cell r="D57">
            <v>534</v>
          </cell>
          <cell r="E57" t="str">
            <v>PICHIDEGUA</v>
          </cell>
          <cell r="F57" t="str">
            <v>FAR 2024</v>
          </cell>
          <cell r="H57">
            <v>6545</v>
          </cell>
          <cell r="I57">
            <v>44155</v>
          </cell>
          <cell r="J57">
            <v>99345</v>
          </cell>
          <cell r="K57">
            <v>99049.691000000006</v>
          </cell>
          <cell r="X57">
            <v>8805.4660000000003</v>
          </cell>
          <cell r="Y57">
            <v>0</v>
          </cell>
          <cell r="Z57">
            <v>50241.417000000001</v>
          </cell>
          <cell r="AA57">
            <v>50241.417000000001</v>
          </cell>
          <cell r="AB57">
            <v>0</v>
          </cell>
          <cell r="AC57">
            <v>21773.78</v>
          </cell>
          <cell r="AD57">
            <v>0</v>
          </cell>
          <cell r="AE57">
            <v>0</v>
          </cell>
          <cell r="AF57">
            <v>80820.663</v>
          </cell>
          <cell r="AG57">
            <v>18229.028000000006</v>
          </cell>
          <cell r="BB57">
            <v>0</v>
          </cell>
          <cell r="CB57">
            <v>0</v>
          </cell>
          <cell r="CC57">
            <v>0</v>
          </cell>
        </row>
        <row r="58">
          <cell r="A58">
            <v>40025183</v>
          </cell>
          <cell r="B58" t="str">
            <v>CONSTRUCCIÓN AMPLIACIÓN SEDE COMUNITARIA ALTO LAS CUMBRES Y ALTO PUCARA, COMUNA DE PICHILEMU</v>
          </cell>
          <cell r="D58">
            <v>558</v>
          </cell>
          <cell r="E58" t="str">
            <v>PICHILEMU</v>
          </cell>
          <cell r="F58" t="str">
            <v>FAR 2024</v>
          </cell>
          <cell r="H58">
            <v>6545</v>
          </cell>
          <cell r="I58">
            <v>44155</v>
          </cell>
          <cell r="J58">
            <v>96705</v>
          </cell>
          <cell r="K58">
            <v>89520.547000000006</v>
          </cell>
          <cell r="X58">
            <v>44308.767</v>
          </cell>
          <cell r="Y58">
            <v>0</v>
          </cell>
          <cell r="Z58">
            <v>21710.305</v>
          </cell>
          <cell r="AA58">
            <v>21710.305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66019.072</v>
          </cell>
          <cell r="AG58">
            <v>23501.475000000006</v>
          </cell>
          <cell r="BB58">
            <v>0</v>
          </cell>
          <cell r="CB58">
            <v>0</v>
          </cell>
          <cell r="CC58">
            <v>0</v>
          </cell>
        </row>
        <row r="59">
          <cell r="A59">
            <v>40020870</v>
          </cell>
          <cell r="B59" t="str">
            <v>INSTALACIÓN ILUMINACIÓN CANCHAS DE FÚTBOL, CLUBES DEPORTIVOS, COMUNA DE PLACILLA</v>
          </cell>
          <cell r="D59">
            <v>568</v>
          </cell>
          <cell r="E59" t="str">
            <v>PLACILLA</v>
          </cell>
          <cell r="F59" t="str">
            <v>FAR 2024</v>
          </cell>
          <cell r="H59">
            <v>6545</v>
          </cell>
          <cell r="I59">
            <v>44155</v>
          </cell>
          <cell r="J59">
            <v>99340</v>
          </cell>
          <cell r="K59">
            <v>99329</v>
          </cell>
          <cell r="X59">
            <v>48695.156999999999</v>
          </cell>
          <cell r="Y59">
            <v>0</v>
          </cell>
          <cell r="Z59">
            <v>44353.661999999997</v>
          </cell>
          <cell r="AA59">
            <v>44353.661999999997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93048.818999999989</v>
          </cell>
          <cell r="AG59">
            <v>6280.1810000000041</v>
          </cell>
          <cell r="AX59">
            <v>6281</v>
          </cell>
          <cell r="BB59">
            <v>6281</v>
          </cell>
          <cell r="BZ59">
            <v>6280.1809999999996</v>
          </cell>
          <cell r="CB59">
            <v>6280.1809999999996</v>
          </cell>
          <cell r="CC59">
            <v>6280.1809999999996</v>
          </cell>
        </row>
        <row r="60">
          <cell r="A60">
            <v>40014314</v>
          </cell>
          <cell r="B60" t="str">
            <v>CONSTRUCCIÓN PAVIMENTOS CALLE EL NOCEDAL</v>
          </cell>
          <cell r="D60">
            <v>848</v>
          </cell>
          <cell r="E60" t="str">
            <v>RANCAGUA</v>
          </cell>
          <cell r="F60" t="str">
            <v xml:space="preserve">FAR </v>
          </cell>
          <cell r="H60" t="str">
            <v xml:space="preserve">6545                     res exenta N° 1368 - res exenta 1169 </v>
          </cell>
          <cell r="I60" t="str">
            <v>20-11-2020              30/11/2022 - 10/11/2023</v>
          </cell>
          <cell r="J60">
            <v>185065</v>
          </cell>
          <cell r="K60">
            <v>179728.97500000001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55550.874000000003</v>
          </cell>
          <cell r="AE60">
            <v>0</v>
          </cell>
          <cell r="AF60">
            <v>55550.874000000003</v>
          </cell>
          <cell r="AG60">
            <v>124178.101</v>
          </cell>
          <cell r="AI60">
            <v>87199</v>
          </cell>
          <cell r="AZ60">
            <v>36980</v>
          </cell>
          <cell r="BB60">
            <v>124179</v>
          </cell>
          <cell r="BC60">
            <v>43</v>
          </cell>
          <cell r="BD60">
            <v>87198.048999999999</v>
          </cell>
          <cell r="BG60">
            <v>87198.048999999999</v>
          </cell>
          <cell r="BR60">
            <v>27993.602999999999</v>
          </cell>
          <cell r="BV60">
            <v>8986.4490000000005</v>
          </cell>
          <cell r="BW60">
            <v>36980.051999999996</v>
          </cell>
          <cell r="CB60">
            <v>124178.101</v>
          </cell>
          <cell r="CC60">
            <v>124178.101</v>
          </cell>
        </row>
        <row r="61">
          <cell r="A61">
            <v>40020689</v>
          </cell>
          <cell r="B61" t="str">
            <v>CONSTRUCCIÓN SISTEMA DE RIEGO DE ÁREAS VERDES, VARIOS SECTORES, COMUNA DE RENGO</v>
          </cell>
          <cell r="D61">
            <v>546</v>
          </cell>
          <cell r="E61" t="str">
            <v>RENGO</v>
          </cell>
          <cell r="F61" t="str">
            <v>FAR 2024</v>
          </cell>
          <cell r="H61">
            <v>6545</v>
          </cell>
          <cell r="I61">
            <v>44155</v>
          </cell>
          <cell r="J61">
            <v>99345</v>
          </cell>
          <cell r="K61">
            <v>97509.115999999995</v>
          </cell>
          <cell r="X61">
            <v>0</v>
          </cell>
          <cell r="Y61">
            <v>33427.385999999999</v>
          </cell>
          <cell r="Z61">
            <v>87983.67</v>
          </cell>
          <cell r="AA61">
            <v>87983.67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87983.67</v>
          </cell>
          <cell r="AG61">
            <v>9525.4459999999963</v>
          </cell>
          <cell r="BB61">
            <v>0</v>
          </cell>
          <cell r="CB61">
            <v>0</v>
          </cell>
          <cell r="CC61">
            <v>0</v>
          </cell>
        </row>
        <row r="62">
          <cell r="A62">
            <v>40011495</v>
          </cell>
          <cell r="B62" t="str">
            <v>MEJORAMIENTO CLUB DE RAYUELA EL VOLCÁN COMUNA DE RENGO</v>
          </cell>
          <cell r="D62">
            <v>730</v>
          </cell>
          <cell r="E62" t="str">
            <v xml:space="preserve">RENGO </v>
          </cell>
          <cell r="F62" t="str">
            <v>FAR 2024</v>
          </cell>
          <cell r="H62">
            <v>6545</v>
          </cell>
          <cell r="I62">
            <v>44155</v>
          </cell>
          <cell r="J62">
            <v>99345</v>
          </cell>
          <cell r="K62">
            <v>99345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5287.3339999999998</v>
          </cell>
          <cell r="AD62">
            <v>0</v>
          </cell>
          <cell r="AE62">
            <v>0</v>
          </cell>
          <cell r="AF62">
            <v>5287.3339999999998</v>
          </cell>
          <cell r="AG62">
            <v>94057.665999999997</v>
          </cell>
          <cell r="BB62">
            <v>0</v>
          </cell>
          <cell r="CB62">
            <v>0</v>
          </cell>
          <cell r="CC62">
            <v>0</v>
          </cell>
        </row>
        <row r="63">
          <cell r="A63">
            <v>40020903</v>
          </cell>
          <cell r="B63" t="str">
            <v>CONSTRUCCIÓN MULTICANCHA GABRIELA MISTRAL Y SEDE SOCIAL VILLA SANTA TERESITA</v>
          </cell>
          <cell r="D63">
            <v>620</v>
          </cell>
          <cell r="E63" t="str">
            <v>SAN FERNANDO</v>
          </cell>
          <cell r="F63" t="str">
            <v>FAR 2024</v>
          </cell>
          <cell r="H63">
            <v>6545</v>
          </cell>
          <cell r="I63">
            <v>44155</v>
          </cell>
          <cell r="J63">
            <v>99150</v>
          </cell>
          <cell r="K63">
            <v>95824.197</v>
          </cell>
          <cell r="X63">
            <v>0</v>
          </cell>
          <cell r="Y63">
            <v>0</v>
          </cell>
          <cell r="Z63">
            <v>61485.631999999998</v>
          </cell>
          <cell r="AA63">
            <v>86241.778999999995</v>
          </cell>
          <cell r="AB63">
            <v>24756.146999999997</v>
          </cell>
          <cell r="AC63">
            <v>24756.147000000001</v>
          </cell>
          <cell r="AD63">
            <v>0</v>
          </cell>
          <cell r="AE63">
            <v>0</v>
          </cell>
          <cell r="AF63">
            <v>110997.92599999999</v>
          </cell>
          <cell r="AG63">
            <v>9582.4180000000015</v>
          </cell>
          <cell r="BB63">
            <v>0</v>
          </cell>
          <cell r="CB63">
            <v>0</v>
          </cell>
          <cell r="CC63">
            <v>0</v>
          </cell>
        </row>
        <row r="64">
          <cell r="A64">
            <v>40016368</v>
          </cell>
          <cell r="B64" t="str">
            <v>MEJORAMIENTO PLAZA CRUZ DE BARRICAS, SANTA CRUZ</v>
          </cell>
          <cell r="D64">
            <v>671</v>
          </cell>
          <cell r="E64" t="str">
            <v>SANTA CRUZ</v>
          </cell>
          <cell r="F64" t="str">
            <v>FAR 2024</v>
          </cell>
          <cell r="H64">
            <v>6545</v>
          </cell>
          <cell r="I64">
            <v>44155</v>
          </cell>
          <cell r="J64">
            <v>96500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22840.34</v>
          </cell>
          <cell r="AD64">
            <v>0</v>
          </cell>
          <cell r="AE64">
            <v>0</v>
          </cell>
          <cell r="AF64">
            <v>22840.34</v>
          </cell>
          <cell r="AG64">
            <v>96500</v>
          </cell>
          <cell r="BB64">
            <v>0</v>
          </cell>
          <cell r="CB64">
            <v>0</v>
          </cell>
          <cell r="CC64">
            <v>0</v>
          </cell>
        </row>
        <row r="65">
          <cell r="A65">
            <v>40025429</v>
          </cell>
          <cell r="B65" t="str">
            <v>MEJORAMIENTO SEÑALIZACIÓN VIAL Y PEATONAL COMUNA DE COINCO</v>
          </cell>
          <cell r="D65">
            <v>642</v>
          </cell>
          <cell r="E65" t="str">
            <v>COINCO</v>
          </cell>
          <cell r="F65" t="str">
            <v>FAR 2024</v>
          </cell>
          <cell r="H65" t="str">
            <v>6611</v>
          </cell>
          <cell r="I65">
            <v>44231</v>
          </cell>
          <cell r="J65">
            <v>99345</v>
          </cell>
          <cell r="K65">
            <v>97998.627999999997</v>
          </cell>
          <cell r="X65">
            <v>0</v>
          </cell>
          <cell r="Y65">
            <v>0</v>
          </cell>
          <cell r="Z65">
            <v>93098.697</v>
          </cell>
          <cell r="AA65">
            <v>93098.697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93098.697</v>
          </cell>
          <cell r="AG65">
            <v>4899.9309999999969</v>
          </cell>
          <cell r="AV65">
            <v>4900</v>
          </cell>
          <cell r="BB65">
            <v>4900</v>
          </cell>
          <cell r="BC65">
            <v>1199</v>
          </cell>
          <cell r="BR65">
            <v>4899.9309999999996</v>
          </cell>
          <cell r="BW65">
            <v>4899.9309999999996</v>
          </cell>
          <cell r="CB65">
            <v>4899.9309999999996</v>
          </cell>
          <cell r="CC65">
            <v>4899.9309999999996</v>
          </cell>
        </row>
        <row r="66">
          <cell r="A66">
            <v>40025420</v>
          </cell>
          <cell r="B66" t="str">
            <v>CONSTRUCCIÓN SEDE SOCIAL HOGAR DE ANCIANOS ATARDECER DE MALLOA, COMUNA DE MALLOA</v>
          </cell>
          <cell r="D66">
            <v>637</v>
          </cell>
          <cell r="E66" t="str">
            <v>MALLOA</v>
          </cell>
          <cell r="F66" t="str">
            <v>FAR 2024</v>
          </cell>
          <cell r="H66" t="str">
            <v>6611</v>
          </cell>
          <cell r="I66">
            <v>44231</v>
          </cell>
          <cell r="J66">
            <v>99337</v>
          </cell>
          <cell r="K66">
            <v>99189.796000000002</v>
          </cell>
          <cell r="X66">
            <v>0</v>
          </cell>
          <cell r="Y66">
            <v>0</v>
          </cell>
          <cell r="Z66">
            <v>41682.591</v>
          </cell>
          <cell r="AA66">
            <v>41682.591</v>
          </cell>
          <cell r="AB66">
            <v>0</v>
          </cell>
          <cell r="AC66">
            <v>17282.689999999999</v>
          </cell>
          <cell r="AD66">
            <v>0</v>
          </cell>
          <cell r="AE66">
            <v>0</v>
          </cell>
          <cell r="AF66">
            <v>58965.281000000003</v>
          </cell>
          <cell r="AG66">
            <v>40224.514999999999</v>
          </cell>
          <cell r="BB66">
            <v>0</v>
          </cell>
          <cell r="CB66">
            <v>0</v>
          </cell>
          <cell r="CC66">
            <v>0</v>
          </cell>
        </row>
        <row r="67">
          <cell r="A67">
            <v>40025328</v>
          </cell>
          <cell r="B67" t="str">
            <v>REPOSICIÓN DE VEREDAS Y CALZADAS CENTRO CÍVICO DE PEUMO</v>
          </cell>
          <cell r="D67">
            <v>559</v>
          </cell>
          <cell r="E67" t="str">
            <v>PEUMO</v>
          </cell>
          <cell r="F67" t="str">
            <v>FAR 2024</v>
          </cell>
          <cell r="H67" t="str">
            <v>6611</v>
          </cell>
          <cell r="I67">
            <v>44231</v>
          </cell>
          <cell r="J67">
            <v>99345</v>
          </cell>
          <cell r="K67">
            <v>99345</v>
          </cell>
          <cell r="X67">
            <v>43711.307999999997</v>
          </cell>
          <cell r="Y67">
            <v>0</v>
          </cell>
          <cell r="Z67">
            <v>48381.506000000001</v>
          </cell>
          <cell r="AA67">
            <v>48381.506000000001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92092.813999999998</v>
          </cell>
          <cell r="AG67">
            <v>7252.1860000000015</v>
          </cell>
          <cell r="BB67">
            <v>0</v>
          </cell>
          <cell r="CB67">
            <v>0</v>
          </cell>
          <cell r="CC67">
            <v>0</v>
          </cell>
        </row>
        <row r="68">
          <cell r="A68">
            <v>40025163</v>
          </cell>
          <cell r="B68" t="str">
            <v>CONSTRUCCIÓN EQUIPAMIENTO BODEGAJE CLUB DEPORTIVO MARÍTIMOS UNIDOS, COMUNA DE PICHILEMU</v>
          </cell>
          <cell r="D68">
            <v>586</v>
          </cell>
          <cell r="E68" t="str">
            <v>PICHILEMU</v>
          </cell>
          <cell r="F68" t="str">
            <v>FAR 2024</v>
          </cell>
          <cell r="H68" t="str">
            <v xml:space="preserve">6611 / res exenta N°747 </v>
          </cell>
          <cell r="I68" t="str">
            <v>04-02-2021 / 25-08-2023</v>
          </cell>
          <cell r="J68">
            <v>145466</v>
          </cell>
          <cell r="K68">
            <v>145336.18799999999</v>
          </cell>
          <cell r="X68">
            <v>0</v>
          </cell>
          <cell r="Y68">
            <v>0</v>
          </cell>
          <cell r="Z68">
            <v>6640.6279999999997</v>
          </cell>
          <cell r="AA68">
            <v>6640.6279999999997</v>
          </cell>
          <cell r="AB68">
            <v>0</v>
          </cell>
          <cell r="AC68">
            <v>0</v>
          </cell>
          <cell r="AD68">
            <v>8764.35</v>
          </cell>
          <cell r="AE68">
            <v>0</v>
          </cell>
          <cell r="AF68">
            <v>15404.977999999999</v>
          </cell>
          <cell r="AG68">
            <v>129931.20999999999</v>
          </cell>
          <cell r="AK68">
            <v>4356</v>
          </cell>
          <cell r="BB68">
            <v>4356</v>
          </cell>
          <cell r="BC68">
            <v>506</v>
          </cell>
          <cell r="BH68">
            <v>4355.3999999999996</v>
          </cell>
          <cell r="BM68">
            <v>4355.3999999999996</v>
          </cell>
          <cell r="CB68">
            <v>4355.3999999999996</v>
          </cell>
          <cell r="CC68">
            <v>4355.3999999999996</v>
          </cell>
        </row>
        <row r="69">
          <cell r="A69">
            <v>40025338</v>
          </cell>
          <cell r="B69" t="str">
            <v>CONSTRUCCIÓN SALA MULTIUSO Y CULTURAL JJVV SANTA TERESITA, COMUNA DE CHÉPICA</v>
          </cell>
          <cell r="D69">
            <v>643</v>
          </cell>
          <cell r="E69" t="str">
            <v>CHÉPICA</v>
          </cell>
          <cell r="F69" t="str">
            <v>FAR 2024</v>
          </cell>
          <cell r="H69" t="str">
            <v xml:space="preserve">res exenta N°901 - Res Exenta N°275 </v>
          </cell>
          <cell r="I69" t="str">
            <v>28-12-2021 / 05-07-2024</v>
          </cell>
          <cell r="J69">
            <v>130283</v>
          </cell>
          <cell r="K69">
            <v>130282.70600000001</v>
          </cell>
          <cell r="Z69">
            <v>92366.603999999992</v>
          </cell>
          <cell r="AA69">
            <v>92366.603999999992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92366.603999999992</v>
          </cell>
          <cell r="AG69">
            <v>37916.102000000014</v>
          </cell>
          <cell r="AQ69">
            <v>38000</v>
          </cell>
          <cell r="AU69">
            <v>8618</v>
          </cell>
          <cell r="BA69">
            <v>-8702</v>
          </cell>
          <cell r="BB69">
            <v>37916</v>
          </cell>
          <cell r="BC69">
            <v>1108</v>
          </cell>
          <cell r="BR69">
            <v>37916.101999999999</v>
          </cell>
          <cell r="BU69">
            <v>37916.101999999999</v>
          </cell>
          <cell r="CB69">
            <v>37916.101999999999</v>
          </cell>
          <cell r="CC69">
            <v>37916.101999999999</v>
          </cell>
        </row>
        <row r="70">
          <cell r="A70">
            <v>40036373</v>
          </cell>
          <cell r="B70" t="str">
            <v>AMPLIACIÓN Y MEJORAMIENTO INTEGRAL POSTA SECTOR LA CABAÑA Y EL MEMBRILLO COMUNA DE LOLOL</v>
          </cell>
          <cell r="D70">
            <v>675</v>
          </cell>
          <cell r="E70" t="str">
            <v>LOLOL</v>
          </cell>
          <cell r="F70" t="str">
            <v>FAR 2024</v>
          </cell>
          <cell r="H70" t="str">
            <v>res exenta N°901 - res exenta N°1099</v>
          </cell>
          <cell r="I70" t="str">
            <v>28-12-2021/ 24-10-2022</v>
          </cell>
          <cell r="J70">
            <v>132540</v>
          </cell>
          <cell r="K70">
            <v>132539.65700000001</v>
          </cell>
          <cell r="Z70">
            <v>0</v>
          </cell>
          <cell r="AA70">
            <v>0</v>
          </cell>
          <cell r="AB70">
            <v>0</v>
          </cell>
          <cell r="AC70">
            <v>25686.409</v>
          </cell>
          <cell r="AD70">
            <v>30615.097000000002</v>
          </cell>
          <cell r="AE70">
            <v>35312.743999999999</v>
          </cell>
          <cell r="AF70">
            <v>56301.506000000001</v>
          </cell>
          <cell r="AG70">
            <v>76238.151000000013</v>
          </cell>
          <cell r="AI70">
            <v>13027</v>
          </cell>
          <cell r="BB70">
            <v>13027</v>
          </cell>
          <cell r="BC70">
            <v>92</v>
          </cell>
          <cell r="BD70">
            <v>13026.148999999999</v>
          </cell>
          <cell r="BU70">
            <v>13026.148999999999</v>
          </cell>
          <cell r="CB70">
            <v>13026.148999999999</v>
          </cell>
          <cell r="CC70">
            <v>13026.148999999999</v>
          </cell>
        </row>
        <row r="71">
          <cell r="A71">
            <v>40035720</v>
          </cell>
          <cell r="B71" t="str">
            <v>CONSTRUCCIÓN PAVIMENTACIÓN Y EVACUACIÓN AGUAS LLUVIAS CALLE EL PEUMO ORIENTE, COMUNA DE MALLOA</v>
          </cell>
          <cell r="D71">
            <v>736</v>
          </cell>
          <cell r="E71" t="str">
            <v>MALLOA</v>
          </cell>
          <cell r="F71" t="str">
            <v>FAR 2024</v>
          </cell>
          <cell r="H71" t="str">
            <v>res exenta N°901 -res ex. 579</v>
          </cell>
          <cell r="I71" t="str">
            <v>28-12-2021/18-08-2022</v>
          </cell>
          <cell r="J71">
            <v>129297</v>
          </cell>
          <cell r="K71">
            <v>129295.66</v>
          </cell>
          <cell r="Z71">
            <v>0</v>
          </cell>
          <cell r="AA71">
            <v>0</v>
          </cell>
          <cell r="AB71">
            <v>0</v>
          </cell>
          <cell r="AC71">
            <v>116371.10400000001</v>
          </cell>
          <cell r="AD71">
            <v>0</v>
          </cell>
          <cell r="AE71">
            <v>0</v>
          </cell>
          <cell r="AF71">
            <v>116371.10400000001</v>
          </cell>
          <cell r="AG71">
            <v>12924.555999999997</v>
          </cell>
          <cell r="AX71">
            <v>12925</v>
          </cell>
          <cell r="BB71">
            <v>12925</v>
          </cell>
          <cell r="BC71">
            <v>2047</v>
          </cell>
          <cell r="BX71">
            <v>12924.556</v>
          </cell>
          <cell r="BY71">
            <v>12924.556</v>
          </cell>
          <cell r="CB71">
            <v>12924.556</v>
          </cell>
          <cell r="CC71">
            <v>12924.556</v>
          </cell>
        </row>
        <row r="72">
          <cell r="A72">
            <v>40025439</v>
          </cell>
          <cell r="B72" t="str">
            <v xml:space="preserve">CONSTRUCCIÓN AREAS VERDES VILLA EL BOSQUE </v>
          </cell>
          <cell r="D72">
            <v>639</v>
          </cell>
          <cell r="E72" t="str">
            <v>MALLOA</v>
          </cell>
          <cell r="F72" t="str">
            <v>FAR 2024</v>
          </cell>
          <cell r="H72" t="str">
            <v>res exenta N°901 / Res Exenta N°106</v>
          </cell>
          <cell r="I72" t="str">
            <v>28-12-2021/ 04-04-2024</v>
          </cell>
          <cell r="J72">
            <v>138212</v>
          </cell>
          <cell r="K72">
            <v>101095.424</v>
          </cell>
          <cell r="Z72">
            <v>30520.046999999999</v>
          </cell>
          <cell r="AA72">
            <v>30520.046999999999</v>
          </cell>
          <cell r="AB72">
            <v>0</v>
          </cell>
          <cell r="AC72">
            <v>1162.8699999999999</v>
          </cell>
          <cell r="AD72">
            <v>0</v>
          </cell>
          <cell r="AE72">
            <v>0</v>
          </cell>
          <cell r="AF72">
            <v>31682.916999999998</v>
          </cell>
          <cell r="AG72">
            <v>69412.507000000012</v>
          </cell>
          <cell r="AW72">
            <v>50567</v>
          </cell>
          <cell r="BA72">
            <v>49837</v>
          </cell>
          <cell r="BB72">
            <v>100404</v>
          </cell>
          <cell r="BC72">
            <v>1608</v>
          </cell>
          <cell r="BV72">
            <v>50566.194000000003</v>
          </cell>
          <cell r="BY72">
            <v>50566.194000000003</v>
          </cell>
          <cell r="BZ72">
            <v>49837.228999999999</v>
          </cell>
          <cell r="CB72">
            <v>100403.42300000001</v>
          </cell>
          <cell r="CC72">
            <v>100403.42300000001</v>
          </cell>
        </row>
        <row r="73">
          <cell r="A73">
            <v>40034031</v>
          </cell>
          <cell r="B73" t="str">
            <v>REPOSICIÓN ESTACIÓN MÉDICO RURAL LA QUEBRADA, MARCHIGÜE</v>
          </cell>
          <cell r="D73">
            <v>737</v>
          </cell>
          <cell r="E73" t="str">
            <v>MARCHIGÜE</v>
          </cell>
          <cell r="F73" t="str">
            <v>FAR 2024</v>
          </cell>
          <cell r="H73" t="str">
            <v xml:space="preserve">res exenta N°901 </v>
          </cell>
          <cell r="I73">
            <v>44558</v>
          </cell>
          <cell r="J73">
            <v>101955</v>
          </cell>
          <cell r="K73">
            <v>101954.295</v>
          </cell>
          <cell r="Z73">
            <v>0</v>
          </cell>
          <cell r="AA73">
            <v>0</v>
          </cell>
          <cell r="AB73">
            <v>0</v>
          </cell>
          <cell r="AC73">
            <v>26996.851999999999</v>
          </cell>
          <cell r="AD73">
            <v>9964.5349999999999</v>
          </cell>
          <cell r="AE73">
            <v>0</v>
          </cell>
          <cell r="AF73">
            <v>36961.387000000002</v>
          </cell>
          <cell r="AG73">
            <v>64992.907999999996</v>
          </cell>
          <cell r="AY73">
            <v>60887</v>
          </cell>
          <cell r="BB73">
            <v>60887</v>
          </cell>
          <cell r="BZ73">
            <v>60886.792000000001</v>
          </cell>
          <cell r="CB73">
            <v>60886.792000000001</v>
          </cell>
          <cell r="CC73">
            <v>60886.792000000001</v>
          </cell>
        </row>
        <row r="74">
          <cell r="A74">
            <v>40035613</v>
          </cell>
          <cell r="B74" t="str">
            <v>CONSTRUCCIÓN SALÓN MULTIUSO JJVV SAN FCO. DE LA PALMA, COMUNA DE PAREDONES</v>
          </cell>
          <cell r="D74">
            <v>624</v>
          </cell>
          <cell r="E74" t="str">
            <v>PAREDONES</v>
          </cell>
          <cell r="F74" t="str">
            <v>FAR 2024</v>
          </cell>
          <cell r="H74" t="str">
            <v xml:space="preserve">res exenta N°901 </v>
          </cell>
          <cell r="I74">
            <v>44558</v>
          </cell>
          <cell r="J74">
            <v>101955</v>
          </cell>
          <cell r="K74">
            <v>100092.556</v>
          </cell>
          <cell r="Z74">
            <v>99078.771999999997</v>
          </cell>
          <cell r="AA74">
            <v>99078.771999999997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99078.771999999997</v>
          </cell>
          <cell r="AG74">
            <v>1013.7839999999997</v>
          </cell>
          <cell r="BB74">
            <v>0</v>
          </cell>
          <cell r="CB74">
            <v>0</v>
          </cell>
          <cell r="CC74">
            <v>0</v>
          </cell>
        </row>
        <row r="75">
          <cell r="A75">
            <v>40035616</v>
          </cell>
          <cell r="B75" t="str">
            <v>CONSTRUCCIÓN SALÓN MULTIUSO JJVV SAN PEDRO DE ALCANTARA, COMUNA DE PAREDONES</v>
          </cell>
          <cell r="D75">
            <v>625</v>
          </cell>
          <cell r="E75" t="str">
            <v>PAREDONES</v>
          </cell>
          <cell r="F75" t="str">
            <v>FAR 2024</v>
          </cell>
          <cell r="H75" t="str">
            <v xml:space="preserve">res exenta N°901 </v>
          </cell>
          <cell r="I75">
            <v>44558</v>
          </cell>
          <cell r="J75">
            <v>101955</v>
          </cell>
          <cell r="K75">
            <v>101899.931</v>
          </cell>
          <cell r="Z75">
            <v>100346.647</v>
          </cell>
          <cell r="AA75">
            <v>100346.647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100346.647</v>
          </cell>
          <cell r="AG75">
            <v>1553.2839999999997</v>
          </cell>
          <cell r="BB75">
            <v>0</v>
          </cell>
          <cell r="CB75">
            <v>0</v>
          </cell>
          <cell r="CC75">
            <v>0</v>
          </cell>
        </row>
        <row r="76">
          <cell r="A76">
            <v>40036571</v>
          </cell>
          <cell r="B76" t="str">
            <v>MEJORAMIENTO BIBLIOTECA Y PATIO CENTRAL COMUNA DE PEUMO</v>
          </cell>
          <cell r="D76">
            <v>709</v>
          </cell>
          <cell r="E76" t="str">
            <v>PEUMO</v>
          </cell>
          <cell r="F76" t="str">
            <v>FAR 2024</v>
          </cell>
          <cell r="H76" t="str">
            <v>res exenta N°901  res exenta N°371</v>
          </cell>
          <cell r="I76" t="str">
            <v>28-12-2021 / 20-06-2023</v>
          </cell>
          <cell r="J76">
            <v>136095</v>
          </cell>
          <cell r="K76">
            <v>135962.592</v>
          </cell>
          <cell r="Z76">
            <v>0</v>
          </cell>
          <cell r="AA76">
            <v>0</v>
          </cell>
          <cell r="AB76">
            <v>0</v>
          </cell>
          <cell r="AC76">
            <v>58820.249000000003</v>
          </cell>
          <cell r="AD76">
            <v>0</v>
          </cell>
          <cell r="AE76">
            <v>0</v>
          </cell>
          <cell r="AF76">
            <v>58820.249000000003</v>
          </cell>
          <cell r="AG76">
            <v>77142.342999999993</v>
          </cell>
          <cell r="BA76">
            <v>70345</v>
          </cell>
          <cell r="BB76">
            <v>70345</v>
          </cell>
          <cell r="BZ76">
            <v>70344.213000000003</v>
          </cell>
          <cell r="CB76">
            <v>70344.213000000003</v>
          </cell>
          <cell r="CC76">
            <v>70344.213000000003</v>
          </cell>
        </row>
        <row r="77">
          <cell r="A77">
            <v>40035517</v>
          </cell>
          <cell r="B77" t="str">
            <v>CONSTRUCCIÓN SEDE SOCIAL EL MIRADOR, COMUNA DE PEUMO</v>
          </cell>
          <cell r="D77">
            <v>710</v>
          </cell>
          <cell r="E77" t="str">
            <v>PEUMO</v>
          </cell>
          <cell r="F77" t="str">
            <v>FAR 2024</v>
          </cell>
          <cell r="H77" t="str">
            <v>res exenta N°901 res exenta N°371</v>
          </cell>
          <cell r="I77" t="str">
            <v>28-12-2021 /20-06-2023</v>
          </cell>
          <cell r="J77">
            <v>136075</v>
          </cell>
          <cell r="K77">
            <v>134520.45600000001</v>
          </cell>
          <cell r="Z77">
            <v>0</v>
          </cell>
          <cell r="AA77">
            <v>0</v>
          </cell>
          <cell r="AB77">
            <v>0</v>
          </cell>
          <cell r="AC77">
            <v>62692.006000000001</v>
          </cell>
          <cell r="AD77">
            <v>0</v>
          </cell>
          <cell r="AE77">
            <v>0</v>
          </cell>
          <cell r="AF77">
            <v>62692.006000000001</v>
          </cell>
          <cell r="AG77">
            <v>71828.450000000012</v>
          </cell>
          <cell r="BB77">
            <v>0</v>
          </cell>
          <cell r="CB77">
            <v>0</v>
          </cell>
          <cell r="CC77">
            <v>0</v>
          </cell>
        </row>
        <row r="78">
          <cell r="A78">
            <v>40035366</v>
          </cell>
          <cell r="B78" t="str">
            <v>CONSTRUCCIÓN ÁREAS VERDES VILLA LOS NOGALES Y PLAZA ENRIQUE PADROS</v>
          </cell>
          <cell r="D78">
            <v>641</v>
          </cell>
          <cell r="E78" t="str">
            <v>PICHILEMU</v>
          </cell>
          <cell r="F78" t="str">
            <v>FAR 2024</v>
          </cell>
          <cell r="H78" t="str">
            <v xml:space="preserve">res exenta N°901 </v>
          </cell>
          <cell r="I78">
            <v>44558</v>
          </cell>
          <cell r="J78">
            <v>96052</v>
          </cell>
          <cell r="K78">
            <v>95960.589000000007</v>
          </cell>
          <cell r="Z78">
            <v>35963.872000000003</v>
          </cell>
          <cell r="AA78">
            <v>35963.872000000003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35963.872000000003</v>
          </cell>
          <cell r="AG78">
            <v>59996.717000000004</v>
          </cell>
          <cell r="BB78">
            <v>0</v>
          </cell>
          <cell r="CB78">
            <v>0</v>
          </cell>
          <cell r="CC78">
            <v>0</v>
          </cell>
        </row>
        <row r="79">
          <cell r="A79">
            <v>40035361</v>
          </cell>
          <cell r="B79" t="str">
            <v>MEJORAMIENTO VEREDAS O´HIGGINS, JJ AGUIRRE, SANTA MARÍA Y ANGEL GAETE – COMUNA DE PICHILEMU</v>
          </cell>
          <cell r="D79">
            <v>667</v>
          </cell>
          <cell r="E79" t="str">
            <v>PICHILEMU</v>
          </cell>
          <cell r="F79" t="str">
            <v xml:space="preserve">FAR </v>
          </cell>
          <cell r="H79" t="str">
            <v>res exenta N°901      res exenta N°915</v>
          </cell>
          <cell r="I79">
            <v>44558</v>
          </cell>
          <cell r="J79">
            <v>135401</v>
          </cell>
          <cell r="K79">
            <v>135400.54699999999</v>
          </cell>
          <cell r="Z79">
            <v>0</v>
          </cell>
          <cell r="AA79">
            <v>0</v>
          </cell>
          <cell r="AB79">
            <v>0</v>
          </cell>
          <cell r="AC79">
            <v>114755.59</v>
          </cell>
          <cell r="AD79">
            <v>0</v>
          </cell>
          <cell r="AE79">
            <v>0</v>
          </cell>
          <cell r="AF79">
            <v>114755.59</v>
          </cell>
          <cell r="AG79">
            <v>20644.956999999995</v>
          </cell>
          <cell r="AT79">
            <v>20645</v>
          </cell>
          <cell r="BB79">
            <v>20645</v>
          </cell>
          <cell r="BC79">
            <v>1125</v>
          </cell>
          <cell r="BR79">
            <v>20644.956999999999</v>
          </cell>
          <cell r="BU79">
            <v>20644.956999999999</v>
          </cell>
          <cell r="CB79">
            <v>20644.956999999999</v>
          </cell>
          <cell r="CC79">
            <v>20644.956999999999</v>
          </cell>
        </row>
        <row r="80">
          <cell r="A80">
            <v>40036509</v>
          </cell>
          <cell r="B80" t="str">
            <v>REPOSICION MULTICANCHA SECTOR CAMARICO</v>
          </cell>
          <cell r="D80">
            <v>770</v>
          </cell>
          <cell r="E80" t="str">
            <v>PUMANQUE</v>
          </cell>
          <cell r="F80" t="str">
            <v>FAR 2024</v>
          </cell>
          <cell r="H80" t="str">
            <v>res exenta N°901    res Exenta 1259</v>
          </cell>
          <cell r="I80" t="str">
            <v>28-12-2021      17/11/2022</v>
          </cell>
          <cell r="J80">
            <v>136104</v>
          </cell>
          <cell r="K80">
            <v>136075.81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95148.166999999987</v>
          </cell>
          <cell r="AE80">
            <v>0</v>
          </cell>
          <cell r="AF80">
            <v>95148.166999999987</v>
          </cell>
          <cell r="AG80">
            <v>40927.643000000011</v>
          </cell>
          <cell r="AW80">
            <v>40928</v>
          </cell>
          <cell r="BB80">
            <v>40928</v>
          </cell>
          <cell r="BC80">
            <v>1605</v>
          </cell>
          <cell r="BV80">
            <v>40927.642999999996</v>
          </cell>
          <cell r="CA80">
            <v>40927.642999999996</v>
          </cell>
          <cell r="CB80">
            <v>40927.642999999996</v>
          </cell>
          <cell r="CC80">
            <v>40927.642999999996</v>
          </cell>
        </row>
        <row r="81">
          <cell r="A81">
            <v>40035698</v>
          </cell>
          <cell r="B81" t="str">
            <v>CONSTRUCCIÓN SEMAFORIZACIÓN CRUCE RUTA I-90-H CON RUTA H-800, EL CARDAL</v>
          </cell>
          <cell r="C81" t="str">
            <v>CACHAPOAL</v>
          </cell>
          <cell r="D81">
            <v>678</v>
          </cell>
          <cell r="E81" t="str">
            <v>SAN VICENTE</v>
          </cell>
          <cell r="F81" t="str">
            <v>FAR 2024</v>
          </cell>
          <cell r="H81" t="str">
            <v xml:space="preserve">res exenta N°901 </v>
          </cell>
          <cell r="I81">
            <v>44558</v>
          </cell>
          <cell r="J81">
            <v>94000</v>
          </cell>
          <cell r="K81">
            <v>94000</v>
          </cell>
          <cell r="Z81">
            <v>34828.324999999997</v>
          </cell>
          <cell r="AA81">
            <v>34828.324999999997</v>
          </cell>
          <cell r="AB81">
            <v>0</v>
          </cell>
          <cell r="AC81">
            <v>55091.555999999997</v>
          </cell>
          <cell r="AD81">
            <v>0</v>
          </cell>
          <cell r="AE81">
            <v>0</v>
          </cell>
          <cell r="AF81">
            <v>89919.880999999994</v>
          </cell>
          <cell r="AG81">
            <v>4080.1190000000061</v>
          </cell>
          <cell r="BB81">
            <v>0</v>
          </cell>
          <cell r="CB81">
            <v>0</v>
          </cell>
          <cell r="CC81">
            <v>0</v>
          </cell>
        </row>
        <row r="82">
          <cell r="A82">
            <v>40024840</v>
          </cell>
          <cell r="B82" t="str">
            <v>CONSTRUCCIÓN VEREDAS BARRIO NORTE 1</v>
          </cell>
          <cell r="D82">
            <v>700</v>
          </cell>
          <cell r="E82" t="str">
            <v>SAN VICENTE</v>
          </cell>
          <cell r="F82" t="str">
            <v xml:space="preserve">FAR </v>
          </cell>
          <cell r="H82" t="str">
            <v>res exenta N°901 res exenta N°694</v>
          </cell>
          <cell r="I82" t="str">
            <v>28-12-2021 / 09-09-2022</v>
          </cell>
          <cell r="J82">
            <v>136104</v>
          </cell>
          <cell r="K82">
            <v>134029.47500000001</v>
          </cell>
          <cell r="Z82">
            <v>0</v>
          </cell>
          <cell r="AA82">
            <v>0</v>
          </cell>
          <cell r="AB82">
            <v>0</v>
          </cell>
          <cell r="AC82">
            <v>56851.768000000004</v>
          </cell>
          <cell r="AD82">
            <v>63529.474000000002</v>
          </cell>
          <cell r="AE82">
            <v>0</v>
          </cell>
          <cell r="AF82">
            <v>120381.242</v>
          </cell>
          <cell r="AG82">
            <v>13648.232999999993</v>
          </cell>
          <cell r="AI82">
            <v>13649</v>
          </cell>
          <cell r="BB82">
            <v>13649</v>
          </cell>
          <cell r="BC82">
            <v>200</v>
          </cell>
          <cell r="BF82">
            <v>13648.231</v>
          </cell>
          <cell r="BI82">
            <v>13648.231</v>
          </cell>
          <cell r="CB82">
            <v>13648.231</v>
          </cell>
          <cell r="CC82">
            <v>13648.231</v>
          </cell>
        </row>
        <row r="83">
          <cell r="A83">
            <v>40030574</v>
          </cell>
          <cell r="B83" t="str">
            <v>CONSTRUCCION SKATEPARK SANTA TERESITA, COMUNA DE MACHALI</v>
          </cell>
          <cell r="D83">
            <v>680</v>
          </cell>
          <cell r="E83" t="str">
            <v>MACHALÍ</v>
          </cell>
          <cell r="F83" t="str">
            <v>FAR 2024</v>
          </cell>
          <cell r="H83" t="str">
            <v>res exenta N°35 Res Exenta 131</v>
          </cell>
          <cell r="I83" t="str">
            <v>18-01-2022 / 20-02-2023</v>
          </cell>
          <cell r="J83">
            <v>127679</v>
          </cell>
          <cell r="K83">
            <v>127678.308</v>
          </cell>
          <cell r="Z83">
            <v>0</v>
          </cell>
          <cell r="AA83">
            <v>0</v>
          </cell>
          <cell r="AB83">
            <v>0</v>
          </cell>
          <cell r="AC83">
            <v>93279.534</v>
          </cell>
          <cell r="AD83">
            <v>0</v>
          </cell>
          <cell r="AE83">
            <v>0</v>
          </cell>
          <cell r="AF83">
            <v>93279.534</v>
          </cell>
          <cell r="AG83">
            <v>34398.774000000005</v>
          </cell>
          <cell r="AI83">
            <v>10247</v>
          </cell>
          <cell r="BB83">
            <v>10247</v>
          </cell>
          <cell r="BC83">
            <v>311</v>
          </cell>
          <cell r="BF83">
            <v>10246.39</v>
          </cell>
          <cell r="BK83">
            <v>10246.39</v>
          </cell>
          <cell r="CB83">
            <v>10246.39</v>
          </cell>
          <cell r="CC83">
            <v>10246.39</v>
          </cell>
        </row>
        <row r="84">
          <cell r="A84">
            <v>40025481</v>
          </cell>
          <cell r="B84" t="str">
            <v xml:space="preserve">REPOSICION MEDIALUNA DE POBLACION, COMUNA DE PERALILLO </v>
          </cell>
          <cell r="D84">
            <v>849</v>
          </cell>
          <cell r="E84" t="str">
            <v>PERALILLO</v>
          </cell>
          <cell r="F84" t="str">
            <v>FAR 2024</v>
          </cell>
          <cell r="H84" t="str">
            <v>res exenta N°35</v>
          </cell>
          <cell r="I84">
            <v>44579</v>
          </cell>
          <cell r="J84">
            <v>101955</v>
          </cell>
          <cell r="K84">
            <v>101955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96757.25</v>
          </cell>
          <cell r="AE84">
            <v>0</v>
          </cell>
          <cell r="AF84">
            <v>96757.25</v>
          </cell>
          <cell r="AG84">
            <v>5197.75</v>
          </cell>
          <cell r="AI84">
            <v>5098</v>
          </cell>
          <cell r="BB84">
            <v>5098</v>
          </cell>
          <cell r="BC84">
            <v>312</v>
          </cell>
          <cell r="BF84">
            <v>5097.75</v>
          </cell>
          <cell r="BK84">
            <v>5097.75</v>
          </cell>
          <cell r="CB84">
            <v>5097.75</v>
          </cell>
          <cell r="CC84">
            <v>5097.75</v>
          </cell>
        </row>
        <row r="85">
          <cell r="A85">
            <v>40036550</v>
          </cell>
          <cell r="B85" t="str">
            <v xml:space="preserve">REPOSICION CANCHA COLO COLO, COMUNA DE PERALILLO </v>
          </cell>
          <cell r="D85">
            <v>782</v>
          </cell>
          <cell r="E85" t="str">
            <v>PERALILLO</v>
          </cell>
          <cell r="F85" t="str">
            <v>FAR 2024</v>
          </cell>
          <cell r="H85" t="str">
            <v>res exenta N°35</v>
          </cell>
          <cell r="I85">
            <v>44579</v>
          </cell>
          <cell r="J85">
            <v>101955</v>
          </cell>
          <cell r="K85">
            <v>101954.55899999999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48377.315999999999</v>
          </cell>
          <cell r="AE85">
            <v>0</v>
          </cell>
          <cell r="AF85">
            <v>48377.315999999999</v>
          </cell>
          <cell r="AG85">
            <v>53577.242999999995</v>
          </cell>
          <cell r="AL85">
            <v>53478</v>
          </cell>
          <cell r="BB85">
            <v>53478</v>
          </cell>
          <cell r="BC85">
            <v>611</v>
          </cell>
          <cell r="BJ85">
            <v>53477.243000000002</v>
          </cell>
          <cell r="BM85">
            <v>53477.243000000002</v>
          </cell>
          <cell r="CB85">
            <v>53477.243000000002</v>
          </cell>
          <cell r="CC85">
            <v>53477.243000000002</v>
          </cell>
        </row>
        <row r="86">
          <cell r="A86">
            <v>40021863</v>
          </cell>
          <cell r="B86" t="str">
            <v xml:space="preserve">MEJORAMIENTO DEMARCACIONES VIALES ZONA URBANA Y RURAL DE LA COMUNA DE RENGO </v>
          </cell>
          <cell r="D86">
            <v>698</v>
          </cell>
          <cell r="E86" t="str">
            <v>RENGO</v>
          </cell>
          <cell r="F86" t="str">
            <v>FAR 2024</v>
          </cell>
          <cell r="H86" t="str">
            <v>res exenta N°35</v>
          </cell>
          <cell r="I86">
            <v>44579</v>
          </cell>
          <cell r="J86">
            <v>101956</v>
          </cell>
          <cell r="K86">
            <v>101956</v>
          </cell>
          <cell r="Z86">
            <v>0</v>
          </cell>
          <cell r="AA86">
            <v>0</v>
          </cell>
          <cell r="AB86">
            <v>0</v>
          </cell>
          <cell r="AC86">
            <v>83063.395999999993</v>
          </cell>
          <cell r="AD86">
            <v>0</v>
          </cell>
          <cell r="AE86">
            <v>0</v>
          </cell>
          <cell r="AF86">
            <v>83063.395999999993</v>
          </cell>
          <cell r="AG86">
            <v>18892.604000000007</v>
          </cell>
          <cell r="BB86">
            <v>0</v>
          </cell>
          <cell r="CB86">
            <v>0</v>
          </cell>
          <cell r="CC86">
            <v>0</v>
          </cell>
        </row>
        <row r="87">
          <cell r="A87">
            <v>40022722</v>
          </cell>
          <cell r="B87" t="str">
            <v>CONSTRUCCION PISCINA MUNICIPAL DE ENTRETENIMIENTO Y RECREACIONAL, COMUNA DE RENGO</v>
          </cell>
          <cell r="D87">
            <v>746</v>
          </cell>
          <cell r="E87" t="str">
            <v>RENGO</v>
          </cell>
          <cell r="F87" t="str">
            <v>FAR 2024</v>
          </cell>
          <cell r="H87" t="str">
            <v>res exenta N°35              res exenta N°1268               res exenta N°0061 18/03/2024</v>
          </cell>
          <cell r="I87" t="str">
            <v>18-01-2022            17/11/2022</v>
          </cell>
          <cell r="J87">
            <v>180590</v>
          </cell>
          <cell r="K87">
            <v>180589.03700000001</v>
          </cell>
          <cell r="Z87">
            <v>0</v>
          </cell>
          <cell r="AA87">
            <v>0</v>
          </cell>
          <cell r="AB87">
            <v>0</v>
          </cell>
          <cell r="AC87">
            <v>43013.843999999997</v>
          </cell>
          <cell r="AD87">
            <v>70102.812999999995</v>
          </cell>
          <cell r="AE87">
            <v>0</v>
          </cell>
          <cell r="AF87">
            <v>113116.65699999999</v>
          </cell>
          <cell r="AG87">
            <v>67472.380000000034</v>
          </cell>
          <cell r="AJ87">
            <v>39036</v>
          </cell>
          <cell r="AZ87">
            <v>13115</v>
          </cell>
          <cell r="BB87">
            <v>52151</v>
          </cell>
          <cell r="BC87">
            <v>429</v>
          </cell>
          <cell r="BH87">
            <v>39035.408000000003</v>
          </cell>
          <cell r="BM87">
            <v>39035.408000000003</v>
          </cell>
          <cell r="BN87">
            <v>13114.977000000001</v>
          </cell>
          <cell r="BS87">
            <v>13114.977000000001</v>
          </cell>
          <cell r="CB87">
            <v>52150.385000000002</v>
          </cell>
          <cell r="CC87">
            <v>52150.385000000002</v>
          </cell>
        </row>
        <row r="88">
          <cell r="A88">
            <v>40019306</v>
          </cell>
          <cell r="B88" t="str">
            <v>CONSTRUCCION SEMAFORIZACION RUTA H-30 CON EMILIO CUEVAS, DOÑIHUE</v>
          </cell>
          <cell r="D88">
            <v>613</v>
          </cell>
          <cell r="E88" t="str">
            <v>DOÑIHUE</v>
          </cell>
          <cell r="F88" t="str">
            <v>FAR 2024</v>
          </cell>
          <cell r="G88" t="str">
            <v>Letra B</v>
          </cell>
          <cell r="H88" t="str">
            <v>6590</v>
          </cell>
          <cell r="I88">
            <v>44223</v>
          </cell>
          <cell r="J88">
            <v>101541</v>
          </cell>
          <cell r="K88">
            <v>101540.99800000001</v>
          </cell>
          <cell r="Z88">
            <v>101167.81299999999</v>
          </cell>
          <cell r="AA88">
            <v>101167.81299999999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101167.81299999999</v>
          </cell>
          <cell r="AG88">
            <v>373.18500000001222</v>
          </cell>
          <cell r="BB88">
            <v>0</v>
          </cell>
          <cell r="CB88">
            <v>0</v>
          </cell>
          <cell r="CC88">
            <v>0</v>
          </cell>
        </row>
        <row r="89">
          <cell r="A89">
            <v>40025483</v>
          </cell>
          <cell r="B89" t="str">
            <v>CONSTRUCCIÓN CUBIERTA MULTICANCHA Y MEJORAMIENTO SEDE LAS HIJUELAS, COMUNA DE CHÉPICA</v>
          </cell>
          <cell r="D89">
            <v>662</v>
          </cell>
          <cell r="E89" t="str">
            <v>CHÉPICA</v>
          </cell>
          <cell r="F89" t="str">
            <v>FAR/ plan reactivacion</v>
          </cell>
          <cell r="G89" t="str">
            <v>Letra B</v>
          </cell>
          <cell r="H89" t="str">
            <v>Res Exenta N°329</v>
          </cell>
          <cell r="I89" t="str">
            <v>06/06/2022</v>
          </cell>
          <cell r="J89">
            <v>136104</v>
          </cell>
          <cell r="K89">
            <v>136098.39600000001</v>
          </cell>
          <cell r="Z89">
            <v>0</v>
          </cell>
          <cell r="AA89">
            <v>0</v>
          </cell>
          <cell r="AB89">
            <v>0</v>
          </cell>
          <cell r="AC89">
            <v>98833.692999999999</v>
          </cell>
          <cell r="AD89">
            <v>15091.075000000001</v>
          </cell>
          <cell r="AE89">
            <v>0</v>
          </cell>
          <cell r="AF89">
            <v>113924.768</v>
          </cell>
          <cell r="AG89">
            <v>22173.628000000008</v>
          </cell>
          <cell r="AJ89">
            <v>22174</v>
          </cell>
          <cell r="BB89">
            <v>22174</v>
          </cell>
          <cell r="BC89">
            <v>434</v>
          </cell>
          <cell r="BH89">
            <v>22173.628000000001</v>
          </cell>
          <cell r="BM89">
            <v>22173.628000000001</v>
          </cell>
          <cell r="CB89">
            <v>22173.628000000001</v>
          </cell>
          <cell r="CC89">
            <v>22173.628000000001</v>
          </cell>
        </row>
        <row r="90">
          <cell r="A90">
            <v>40035734</v>
          </cell>
          <cell r="B90" t="str">
            <v>CONSTRUCCION PLAZA ELIGE VIVIR SANO VILLA LO MIRANDA</v>
          </cell>
          <cell r="D90">
            <v>683</v>
          </cell>
          <cell r="E90" t="str">
            <v>DOÑIHUE</v>
          </cell>
          <cell r="F90" t="str">
            <v>plan reactivacion</v>
          </cell>
          <cell r="G90" t="str">
            <v>Letra B</v>
          </cell>
          <cell r="H90" t="str">
            <v>Res Exenta N°329</v>
          </cell>
          <cell r="I90" t="str">
            <v>06/06/2022</v>
          </cell>
          <cell r="J90">
            <v>101954</v>
          </cell>
          <cell r="K90">
            <v>95445.407000000007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95445.407000000007</v>
          </cell>
          <cell r="BB90">
            <v>0</v>
          </cell>
          <cell r="CB90">
            <v>0</v>
          </cell>
          <cell r="CC90">
            <v>0</v>
          </cell>
        </row>
        <row r="91">
          <cell r="A91">
            <v>40013765</v>
          </cell>
          <cell r="B91" t="str">
            <v>MEJORAMIENTO PARQUE COMUNAL LOS LIRIOS COMUNA DE REQUINOA</v>
          </cell>
          <cell r="C91" t="str">
            <v>CACHAPOAL</v>
          </cell>
          <cell r="D91">
            <v>886</v>
          </cell>
          <cell r="E91" t="str">
            <v>REQUÍNOA</v>
          </cell>
          <cell r="H91" t="str">
            <v>Res Exenta N°329   Res exenta N°1360</v>
          </cell>
          <cell r="I91" t="str">
            <v>06/06/2022     30/11/2022</v>
          </cell>
          <cell r="J91">
            <v>136104</v>
          </cell>
          <cell r="K91">
            <v>131776.228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131776.228</v>
          </cell>
          <cell r="AI91">
            <v>122738</v>
          </cell>
          <cell r="AO91">
            <v>2252</v>
          </cell>
          <cell r="AZ91">
            <v>6787</v>
          </cell>
          <cell r="BB91">
            <v>131777</v>
          </cell>
          <cell r="BC91">
            <v>50</v>
          </cell>
          <cell r="BD91">
            <v>122737.43900000001</v>
          </cell>
          <cell r="BH91">
            <v>2252.518</v>
          </cell>
          <cell r="BI91">
            <v>122737.439</v>
          </cell>
          <cell r="BL91">
            <v>6786.2709999999997</v>
          </cell>
          <cell r="BM91">
            <v>2252.518</v>
          </cell>
          <cell r="BQ91">
            <v>6786.2709999999997</v>
          </cell>
          <cell r="CB91">
            <v>131776.228</v>
          </cell>
          <cell r="CC91">
            <v>131776.228</v>
          </cell>
        </row>
        <row r="92">
          <cell r="A92">
            <v>40030488</v>
          </cell>
          <cell r="B92" t="str">
            <v xml:space="preserve">REPOSICION Y ROTURA VEREDAS EN CALLE GRAL. VELASQUEZ, ARTURO PRAT Y AVDA. ESPAÑA COMUNA DE SAN VICENTE </v>
          </cell>
          <cell r="D92">
            <v>656</v>
          </cell>
          <cell r="E92" t="str">
            <v xml:space="preserve">SAN VICENTE </v>
          </cell>
          <cell r="F92" t="str">
            <v>FAR 2024</v>
          </cell>
          <cell r="G92" t="str">
            <v>Letra B</v>
          </cell>
          <cell r="H92" t="str">
            <v>Res Exenta N°329</v>
          </cell>
          <cell r="I92" t="str">
            <v>06/06/2022</v>
          </cell>
          <cell r="J92">
            <v>136104</v>
          </cell>
          <cell r="K92">
            <v>136101.32699999999</v>
          </cell>
          <cell r="Z92">
            <v>32102.817999999999</v>
          </cell>
          <cell r="AA92">
            <v>32102.817999999999</v>
          </cell>
          <cell r="AB92">
            <v>0</v>
          </cell>
          <cell r="AC92">
            <v>96177.525999999998</v>
          </cell>
          <cell r="AD92">
            <v>0</v>
          </cell>
          <cell r="AE92">
            <v>0</v>
          </cell>
          <cell r="AF92">
            <v>128280.344</v>
          </cell>
          <cell r="AG92">
            <v>7820.9829999999929</v>
          </cell>
          <cell r="BB92">
            <v>0</v>
          </cell>
          <cell r="CB92">
            <v>0</v>
          </cell>
          <cell r="CC92">
            <v>0</v>
          </cell>
        </row>
        <row r="93">
          <cell r="A93">
            <v>40035695</v>
          </cell>
          <cell r="B93" t="str">
            <v xml:space="preserve">CONSTRUCCION SEDE COMUNITARIA VILLA GABRIELA MISTRAL </v>
          </cell>
          <cell r="D93">
            <v>695</v>
          </cell>
          <cell r="E93" t="str">
            <v xml:space="preserve">SAN VICENTE </v>
          </cell>
          <cell r="F93" t="str">
            <v>FAR 2024</v>
          </cell>
          <cell r="H93" t="str">
            <v>Res Exenta N°329</v>
          </cell>
          <cell r="I93" t="str">
            <v>06/06/2022</v>
          </cell>
          <cell r="J93">
            <v>136104</v>
          </cell>
          <cell r="K93">
            <v>136104</v>
          </cell>
          <cell r="Z93">
            <v>0</v>
          </cell>
          <cell r="AA93">
            <v>0</v>
          </cell>
          <cell r="AB93">
            <v>0</v>
          </cell>
          <cell r="AC93">
            <v>129223.08299999998</v>
          </cell>
          <cell r="AD93">
            <v>0</v>
          </cell>
          <cell r="AE93">
            <v>0</v>
          </cell>
          <cell r="AF93">
            <v>129223.08299999998</v>
          </cell>
          <cell r="AG93">
            <v>6880.9170000000158</v>
          </cell>
          <cell r="AR93">
            <v>6802</v>
          </cell>
          <cell r="BB93">
            <v>6802</v>
          </cell>
          <cell r="BC93">
            <v>904</v>
          </cell>
          <cell r="BN93">
            <v>6801.2150000000001</v>
          </cell>
          <cell r="BS93">
            <v>6801.2150000000001</v>
          </cell>
          <cell r="CB93">
            <v>6801.2150000000001</v>
          </cell>
          <cell r="CC93">
            <v>6801.2150000000001</v>
          </cell>
        </row>
        <row r="94">
          <cell r="A94">
            <v>40030572</v>
          </cell>
          <cell r="B94" t="str">
            <v xml:space="preserve">MEJORAMIENTO PLAZA ALTO LO CASTILLO, COMUNA DE MACHALI </v>
          </cell>
          <cell r="D94">
            <v>834</v>
          </cell>
          <cell r="E94" t="str">
            <v>MACHALÍ</v>
          </cell>
          <cell r="F94" t="str">
            <v>FAR 2024</v>
          </cell>
          <cell r="H94" t="str">
            <v>Res Exenta N°330</v>
          </cell>
          <cell r="I94" t="str">
            <v>06/06/2022</v>
          </cell>
          <cell r="J94">
            <v>135593</v>
          </cell>
          <cell r="K94">
            <v>134451.198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111209.208</v>
          </cell>
          <cell r="AE94">
            <v>0</v>
          </cell>
          <cell r="AF94">
            <v>111209.208</v>
          </cell>
          <cell r="AG94">
            <v>23241.990000000005</v>
          </cell>
          <cell r="AJ94">
            <v>23242</v>
          </cell>
          <cell r="BB94">
            <v>23242</v>
          </cell>
          <cell r="BC94">
            <v>445</v>
          </cell>
          <cell r="BH94">
            <v>23241.99</v>
          </cell>
          <cell r="BM94">
            <v>23241.99</v>
          </cell>
          <cell r="CB94">
            <v>23241.99</v>
          </cell>
          <cell r="CC94">
            <v>23241.99</v>
          </cell>
        </row>
        <row r="95">
          <cell r="A95">
            <v>40030618</v>
          </cell>
          <cell r="B95" t="str">
            <v>CONSTRUCCION SEDE SOCIAL POBLACION MUNICIPAL, COMUNA DE MACHALI</v>
          </cell>
          <cell r="D95">
            <v>835</v>
          </cell>
          <cell r="E95" t="str">
            <v>MACHALÍ</v>
          </cell>
          <cell r="F95" t="str">
            <v>FAR 2024</v>
          </cell>
          <cell r="H95" t="str">
            <v>Res Exenta N°330</v>
          </cell>
          <cell r="I95" t="str">
            <v>06/06/2022</v>
          </cell>
          <cell r="J95">
            <v>135593</v>
          </cell>
          <cell r="K95">
            <v>135529.655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88339.58</v>
          </cell>
          <cell r="AE95">
            <v>0</v>
          </cell>
          <cell r="AF95">
            <v>88339.58</v>
          </cell>
          <cell r="AG95">
            <v>47190.074999999997</v>
          </cell>
          <cell r="AI95">
            <v>29777</v>
          </cell>
          <cell r="AO95">
            <v>17414</v>
          </cell>
          <cell r="BB95">
            <v>47191</v>
          </cell>
          <cell r="BC95">
            <v>94</v>
          </cell>
          <cell r="BD95">
            <v>29776.692999999999</v>
          </cell>
          <cell r="BI95">
            <v>29776.692999999999</v>
          </cell>
          <cell r="BJ95">
            <v>17413.382000000001</v>
          </cell>
          <cell r="BM95">
            <v>17413.382000000001</v>
          </cell>
          <cell r="CB95">
            <v>47190.074999999997</v>
          </cell>
          <cell r="CC95">
            <v>47190.074999999997</v>
          </cell>
        </row>
        <row r="96">
          <cell r="A96">
            <v>40036862</v>
          </cell>
          <cell r="B96" t="str">
            <v>CONSTRUCCION ILUMINACION C.D EL ARRAYAN</v>
          </cell>
          <cell r="D96">
            <v>743</v>
          </cell>
          <cell r="E96" t="str">
            <v xml:space="preserve">MOSTAZAL </v>
          </cell>
          <cell r="F96" t="str">
            <v>FAR 2024</v>
          </cell>
          <cell r="H96" t="str">
            <v>Res Exenta N°330    Res Exenta N°1371</v>
          </cell>
          <cell r="I96" t="str">
            <v>06/06/2022     30/11/2022</v>
          </cell>
          <cell r="J96">
            <v>131069</v>
          </cell>
          <cell r="K96">
            <v>131068.423</v>
          </cell>
          <cell r="Z96">
            <v>0</v>
          </cell>
          <cell r="AA96">
            <v>0</v>
          </cell>
          <cell r="AB96">
            <v>0</v>
          </cell>
          <cell r="AC96">
            <v>51726.025999999998</v>
          </cell>
          <cell r="AD96">
            <v>38912.129000000001</v>
          </cell>
          <cell r="AE96">
            <v>0</v>
          </cell>
          <cell r="AF96">
            <v>90638.154999999999</v>
          </cell>
          <cell r="AG96">
            <v>40430.267999999996</v>
          </cell>
          <cell r="BB96">
            <v>0</v>
          </cell>
          <cell r="CB96">
            <v>0</v>
          </cell>
          <cell r="CC96">
            <v>0</v>
          </cell>
        </row>
        <row r="97">
          <cell r="A97">
            <v>40002935</v>
          </cell>
          <cell r="B97" t="str">
            <v>CONSTRUCCION SEDE COMUNITARIA FINCA DE DON JOSE DOMINGO</v>
          </cell>
          <cell r="D97">
            <v>771</v>
          </cell>
          <cell r="E97" t="str">
            <v>NANCAGUA</v>
          </cell>
          <cell r="F97" t="str">
            <v>FAR 2024</v>
          </cell>
          <cell r="H97" t="str">
            <v>Res Exenta N°330      Res Exenta N°144</v>
          </cell>
          <cell r="I97" t="str">
            <v>06/06/2022         20/02/2023</v>
          </cell>
          <cell r="J97">
            <v>178252</v>
          </cell>
          <cell r="K97">
            <v>177642.01500000001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157716.56</v>
          </cell>
          <cell r="AE97">
            <v>0</v>
          </cell>
          <cell r="AF97">
            <v>157716.56</v>
          </cell>
          <cell r="AG97">
            <v>19925.455000000016</v>
          </cell>
          <cell r="AQ97">
            <v>20000</v>
          </cell>
          <cell r="BA97">
            <v>-20000</v>
          </cell>
          <cell r="BB97">
            <v>0</v>
          </cell>
          <cell r="CB97">
            <v>0</v>
          </cell>
          <cell r="CC97">
            <v>0</v>
          </cell>
        </row>
        <row r="98">
          <cell r="A98">
            <v>40004234</v>
          </cell>
          <cell r="B98" t="str">
            <v xml:space="preserve">CONSTRUCCION PLAZA VILLA DON RECA </v>
          </cell>
          <cell r="D98">
            <v>718</v>
          </cell>
          <cell r="E98" t="str">
            <v>PEUMO</v>
          </cell>
          <cell r="F98" t="str">
            <v>FAR 2024</v>
          </cell>
          <cell r="H98" t="str">
            <v>Res Exenta N°330</v>
          </cell>
          <cell r="I98" t="str">
            <v>06/06/2022</v>
          </cell>
          <cell r="J98">
            <v>131796</v>
          </cell>
          <cell r="K98">
            <v>131695.19</v>
          </cell>
          <cell r="Z98">
            <v>0</v>
          </cell>
          <cell r="AA98">
            <v>0</v>
          </cell>
          <cell r="AB98">
            <v>0</v>
          </cell>
          <cell r="AC98">
            <v>89717</v>
          </cell>
          <cell r="AD98">
            <v>35393.43</v>
          </cell>
          <cell r="AE98">
            <v>0</v>
          </cell>
          <cell r="AF98">
            <v>125110.43</v>
          </cell>
          <cell r="AG98">
            <v>6584.760000000002</v>
          </cell>
          <cell r="AT98">
            <v>6585</v>
          </cell>
          <cell r="BB98">
            <v>6585</v>
          </cell>
          <cell r="BC98">
            <v>1119</v>
          </cell>
          <cell r="BR98">
            <v>6584.76</v>
          </cell>
          <cell r="BU98">
            <v>6584.76</v>
          </cell>
          <cell r="CB98">
            <v>6584.76</v>
          </cell>
          <cell r="CC98">
            <v>6584.76</v>
          </cell>
        </row>
        <row r="99">
          <cell r="A99">
            <v>40014363</v>
          </cell>
          <cell r="B99" t="str">
            <v>CONSTRUCCIÓN SEDE Y ÁREA VERDE MIRAFLORES</v>
          </cell>
          <cell r="D99">
            <v>748</v>
          </cell>
          <cell r="E99" t="str">
            <v>RANCAGUA</v>
          </cell>
          <cell r="F99" t="str">
            <v>FAR 2024</v>
          </cell>
          <cell r="H99" t="str">
            <v>Res Exenta N°330</v>
          </cell>
          <cell r="I99" t="str">
            <v>06/06/2022</v>
          </cell>
          <cell r="J99">
            <v>98982</v>
          </cell>
          <cell r="K99">
            <v>98521.577000000005</v>
          </cell>
          <cell r="Z99">
            <v>0</v>
          </cell>
          <cell r="AA99">
            <v>0</v>
          </cell>
          <cell r="AB99">
            <v>0</v>
          </cell>
          <cell r="AC99">
            <v>28386.062000000002</v>
          </cell>
          <cell r="AD99">
            <v>55192.025000000001</v>
          </cell>
          <cell r="AE99">
            <v>0</v>
          </cell>
          <cell r="AF99">
            <v>83578.087</v>
          </cell>
          <cell r="AG99">
            <v>14943.489999999998</v>
          </cell>
          <cell r="BB99">
            <v>0</v>
          </cell>
          <cell r="CB99">
            <v>0</v>
          </cell>
          <cell r="CC99">
            <v>0</v>
          </cell>
        </row>
        <row r="100">
          <cell r="A100">
            <v>40036037</v>
          </cell>
          <cell r="B100" t="str">
            <v xml:space="preserve">CONSTRUCCION SEDE SOCIAL VILLA FLORENCIA V </v>
          </cell>
          <cell r="D100">
            <v>772</v>
          </cell>
          <cell r="E100" t="str">
            <v>RANCAGUA</v>
          </cell>
          <cell r="F100" t="str">
            <v>FAR 2024</v>
          </cell>
          <cell r="H100" t="str">
            <v>Res Exenta N°330</v>
          </cell>
          <cell r="I100" t="str">
            <v>06/06/2022</v>
          </cell>
          <cell r="J100">
            <v>63950</v>
          </cell>
          <cell r="K100">
            <v>63006.644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53257.375</v>
          </cell>
          <cell r="AE100">
            <v>0</v>
          </cell>
          <cell r="AF100">
            <v>53257.375</v>
          </cell>
          <cell r="AG100">
            <v>9749.2690000000002</v>
          </cell>
          <cell r="BB100">
            <v>0</v>
          </cell>
          <cell r="CB100">
            <v>0</v>
          </cell>
          <cell r="CC100">
            <v>0</v>
          </cell>
        </row>
        <row r="101">
          <cell r="A101">
            <v>40047912</v>
          </cell>
          <cell r="B101" t="str">
            <v>INSTALACION LUMINARIAS VIALES CAMINO LAS MERCEDES, COMUNA DE GRANEROS</v>
          </cell>
          <cell r="D101">
            <v>779</v>
          </cell>
          <cell r="E101" t="str">
            <v>GRANEROS</v>
          </cell>
          <cell r="F101" t="str">
            <v>FAR 2024</v>
          </cell>
          <cell r="G101" t="str">
            <v>Letra B</v>
          </cell>
          <cell r="H101" t="str">
            <v>Res Exenta N°356</v>
          </cell>
          <cell r="I101">
            <v>45034</v>
          </cell>
          <cell r="J101">
            <v>130358</v>
          </cell>
          <cell r="K101">
            <v>99334.09599999999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76217.913</v>
          </cell>
          <cell r="AE101">
            <v>0</v>
          </cell>
          <cell r="AF101">
            <v>76217.913</v>
          </cell>
          <cell r="AG101">
            <v>23116.18299999999</v>
          </cell>
          <cell r="AJ101">
            <v>23117</v>
          </cell>
          <cell r="BB101">
            <v>23117</v>
          </cell>
          <cell r="BC101">
            <v>435</v>
          </cell>
          <cell r="BH101">
            <v>23116.183000000001</v>
          </cell>
          <cell r="BU101">
            <v>23116.183000000001</v>
          </cell>
          <cell r="CB101">
            <v>23116.183000000001</v>
          </cell>
          <cell r="CC101">
            <v>23116.183000000001</v>
          </cell>
        </row>
        <row r="102">
          <cell r="A102">
            <v>40035623</v>
          </cell>
          <cell r="B102" t="str">
            <v>CONSTRUCCION PATIO CUBIERTO CLUB DEPORTIVO SANTA ANA DE LA POBLACION COMUNA DE PAREDONES</v>
          </cell>
          <cell r="D102">
            <v>691</v>
          </cell>
          <cell r="E102" t="str">
            <v>PAREDONES</v>
          </cell>
          <cell r="F102" t="str">
            <v>FAR 2024</v>
          </cell>
          <cell r="H102" t="str">
            <v>Res Exenta N°502</v>
          </cell>
          <cell r="I102" t="str">
            <v>18/07/2022</v>
          </cell>
          <cell r="J102">
            <v>136103</v>
          </cell>
          <cell r="K102">
            <v>136103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98279.91</v>
          </cell>
          <cell r="AE102">
            <v>0</v>
          </cell>
          <cell r="AF102">
            <v>98279.91</v>
          </cell>
          <cell r="AG102">
            <v>37823.089999999997</v>
          </cell>
          <cell r="BB102">
            <v>0</v>
          </cell>
          <cell r="CB102">
            <v>0</v>
          </cell>
          <cell r="CC102">
            <v>0</v>
          </cell>
        </row>
        <row r="103">
          <cell r="A103">
            <v>40040028</v>
          </cell>
          <cell r="B103" t="str">
            <v>CONSTRUCCION POZOS PROFUNDOS VARIOS SECTORES</v>
          </cell>
          <cell r="D103">
            <v>720</v>
          </cell>
          <cell r="E103" t="str">
            <v>PAREDONES</v>
          </cell>
          <cell r="H103" t="str">
            <v>Res Exenta N°502</v>
          </cell>
          <cell r="I103" t="str">
            <v>18/07/2022</v>
          </cell>
          <cell r="J103">
            <v>135000</v>
          </cell>
          <cell r="K103">
            <v>134778.28700000001</v>
          </cell>
          <cell r="Z103">
            <v>0</v>
          </cell>
          <cell r="AA103">
            <v>0</v>
          </cell>
          <cell r="AB103">
            <v>0</v>
          </cell>
          <cell r="AC103">
            <v>96760.686000000002</v>
          </cell>
          <cell r="AD103">
            <v>0</v>
          </cell>
          <cell r="AE103">
            <v>0</v>
          </cell>
          <cell r="AF103">
            <v>96760.686000000002</v>
          </cell>
          <cell r="AG103">
            <v>38017.60100000001</v>
          </cell>
          <cell r="AT103">
            <v>19410</v>
          </cell>
          <cell r="AU103">
            <v>19410</v>
          </cell>
          <cell r="BA103">
            <v>-19411</v>
          </cell>
          <cell r="BB103">
            <v>19409</v>
          </cell>
          <cell r="BC103">
            <v>1107</v>
          </cell>
          <cell r="BR103">
            <v>36120.370000000003</v>
          </cell>
          <cell r="BU103">
            <v>19409.441999999999</v>
          </cell>
          <cell r="BX103">
            <v>-16710.928</v>
          </cell>
          <cell r="CB103">
            <v>19409.441999999999</v>
          </cell>
          <cell r="CC103">
            <v>19409.442000000003</v>
          </cell>
        </row>
        <row r="104">
          <cell r="A104">
            <v>40036510</v>
          </cell>
          <cell r="B104" t="str">
            <v>MEJORAMIENTO INFRAESTRUCTURA DEPORTIVA ESTADIO PUMANQUE</v>
          </cell>
          <cell r="D104">
            <v>721</v>
          </cell>
          <cell r="E104" t="str">
            <v>PUMANQUE</v>
          </cell>
          <cell r="F104" t="str">
            <v>FAR 2024</v>
          </cell>
          <cell r="H104" t="str">
            <v>Res Exenta N°502</v>
          </cell>
          <cell r="I104" t="str">
            <v>18/07/2022</v>
          </cell>
          <cell r="J104">
            <v>136104</v>
          </cell>
          <cell r="K104">
            <v>136104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92486.581999999995</v>
          </cell>
          <cell r="AE104">
            <v>0</v>
          </cell>
          <cell r="AF104">
            <v>92486.581999999995</v>
          </cell>
          <cell r="AG104">
            <v>43617.418000000005</v>
          </cell>
          <cell r="AL104">
            <v>43618</v>
          </cell>
          <cell r="BB104">
            <v>43618</v>
          </cell>
          <cell r="BC104">
            <v>608</v>
          </cell>
          <cell r="BJ104">
            <v>43617.417999999998</v>
          </cell>
          <cell r="BS104">
            <v>43617.417999999998</v>
          </cell>
          <cell r="CB104">
            <v>43617.417999999998</v>
          </cell>
          <cell r="CC104">
            <v>43617.417999999998</v>
          </cell>
        </row>
        <row r="105">
          <cell r="A105">
            <v>40043991</v>
          </cell>
          <cell r="B105" t="str">
            <v>HABILITACIÓN PISCINA MUNICIPAL, COMUNA DE CHÉPICA.</v>
          </cell>
          <cell r="D105">
            <v>784</v>
          </cell>
          <cell r="E105" t="str">
            <v>CHÉPICA</v>
          </cell>
          <cell r="F105" t="str">
            <v>FAR 2024</v>
          </cell>
          <cell r="H105" t="str">
            <v>Res Exenta  563 -547</v>
          </cell>
          <cell r="I105" t="str">
            <v>06-06-2023 / 16/06/2023</v>
          </cell>
          <cell r="J105">
            <v>136104</v>
          </cell>
          <cell r="K105">
            <v>136053.26500000001</v>
          </cell>
          <cell r="AC105">
            <v>0</v>
          </cell>
          <cell r="AD105">
            <v>126305.57400000002</v>
          </cell>
          <cell r="AE105">
            <v>0</v>
          </cell>
          <cell r="AF105">
            <v>126305.57400000002</v>
          </cell>
          <cell r="AG105">
            <v>9747.6909999999916</v>
          </cell>
          <cell r="BB105">
            <v>0</v>
          </cell>
          <cell r="CB105">
            <v>0</v>
          </cell>
          <cell r="CC105">
            <v>0</v>
          </cell>
        </row>
        <row r="106">
          <cell r="A106">
            <v>40043872</v>
          </cell>
          <cell r="B106" t="str">
            <v>HABILITACIÓN PLAZA DE LA INCLUSIÓN, COMUNA DE CHÉPICA.</v>
          </cell>
          <cell r="D106">
            <v>797</v>
          </cell>
          <cell r="E106" t="str">
            <v>CHÉPICA</v>
          </cell>
          <cell r="F106" t="str">
            <v>FAR 2024</v>
          </cell>
          <cell r="H106" t="str">
            <v>Res Exenta  563 -547</v>
          </cell>
          <cell r="I106" t="str">
            <v>06-06-2023 / 16/06/2023</v>
          </cell>
          <cell r="J106">
            <v>136104</v>
          </cell>
          <cell r="K106">
            <v>134499.75</v>
          </cell>
          <cell r="AC106">
            <v>0</v>
          </cell>
          <cell r="AD106">
            <v>53527.167000000001</v>
          </cell>
          <cell r="AE106">
            <v>0</v>
          </cell>
          <cell r="AF106">
            <v>53527.167000000001</v>
          </cell>
          <cell r="AG106">
            <v>80972.582999999999</v>
          </cell>
          <cell r="AQ106">
            <v>71000</v>
          </cell>
          <cell r="BA106">
            <v>-79</v>
          </cell>
          <cell r="BB106">
            <v>70921</v>
          </cell>
          <cell r="BC106">
            <v>901</v>
          </cell>
          <cell r="BN106">
            <v>70921.546000000002</v>
          </cell>
          <cell r="BU106">
            <v>70921.546000000002</v>
          </cell>
          <cell r="CB106">
            <v>70921.546000000002</v>
          </cell>
          <cell r="CC106">
            <v>70921.546000000002</v>
          </cell>
        </row>
        <row r="107">
          <cell r="A107">
            <v>40048460</v>
          </cell>
          <cell r="B107" t="str">
            <v>INSTALACIÓN LUMINARIAS CENTRO GRANEROS, COMUNA DE GRANEROS.</v>
          </cell>
          <cell r="D107">
            <v>798</v>
          </cell>
          <cell r="E107" t="str">
            <v>GRANEROS</v>
          </cell>
          <cell r="F107" t="str">
            <v>FAR 2024</v>
          </cell>
          <cell r="H107" t="str">
            <v>Res Exenta  563 -547</v>
          </cell>
          <cell r="I107" t="str">
            <v>06-06-2023 / 16/06/2023</v>
          </cell>
          <cell r="J107">
            <v>131906</v>
          </cell>
          <cell r="K107">
            <v>131290.54</v>
          </cell>
          <cell r="AC107">
            <v>0</v>
          </cell>
          <cell r="AD107">
            <v>102145.607</v>
          </cell>
          <cell r="AE107">
            <v>9.9999998928979039E-4</v>
          </cell>
          <cell r="AF107">
            <v>102145.607</v>
          </cell>
          <cell r="AG107">
            <v>29144.933000000005</v>
          </cell>
          <cell r="AQ107">
            <v>30000</v>
          </cell>
          <cell r="BA107">
            <v>-856</v>
          </cell>
          <cell r="BB107">
            <v>29144</v>
          </cell>
          <cell r="BC107">
            <v>991</v>
          </cell>
          <cell r="BP107">
            <v>29144.932000000001</v>
          </cell>
          <cell r="BS107">
            <v>29144.932000000001</v>
          </cell>
          <cell r="CB107">
            <v>29144.932000000001</v>
          </cell>
          <cell r="CC107">
            <v>29144.932000000001</v>
          </cell>
        </row>
        <row r="108">
          <cell r="A108">
            <v>40005736</v>
          </cell>
          <cell r="B108" t="str">
            <v>MEJORAMIENTO URBANO CALLE LIBERTAD TRAMO AVDA. LOS MOLINOS-CARRERA, MARCHIGUE.</v>
          </cell>
          <cell r="D108">
            <v>864</v>
          </cell>
          <cell r="E108" t="str">
            <v>MARCHIGÜE</v>
          </cell>
          <cell r="F108" t="str">
            <v>FAR 2024</v>
          </cell>
          <cell r="H108" t="str">
            <v>Res Exenta  563 -547</v>
          </cell>
          <cell r="I108" t="str">
            <v>06-06-2023 / 16/06/2023</v>
          </cell>
          <cell r="J108">
            <v>101955</v>
          </cell>
          <cell r="K108">
            <v>101954.98699999999</v>
          </cell>
          <cell r="AC108">
            <v>0</v>
          </cell>
          <cell r="AD108">
            <v>19272.088</v>
          </cell>
          <cell r="AE108">
            <v>0</v>
          </cell>
          <cell r="AF108">
            <v>19272.088</v>
          </cell>
          <cell r="AG108">
            <v>82682.89899999999</v>
          </cell>
          <cell r="AI108">
            <v>35998</v>
          </cell>
          <cell r="AO108">
            <v>40488</v>
          </cell>
          <cell r="AZ108">
            <v>6197</v>
          </cell>
          <cell r="BB108">
            <v>82683</v>
          </cell>
          <cell r="BC108">
            <v>317</v>
          </cell>
          <cell r="BF108">
            <v>35997.150999999998</v>
          </cell>
          <cell r="BJ108">
            <v>40488.44</v>
          </cell>
          <cell r="BK108">
            <v>35997.150999999998</v>
          </cell>
          <cell r="BM108">
            <v>31565.314999999999</v>
          </cell>
          <cell r="BT108">
            <v>1099.56</v>
          </cell>
          <cell r="BU108">
            <v>8923.125</v>
          </cell>
          <cell r="BV108">
            <v>5097.75</v>
          </cell>
          <cell r="BW108">
            <v>1099.56</v>
          </cell>
          <cell r="CA108">
            <v>5097.75</v>
          </cell>
          <cell r="CB108">
            <v>82682.900999999998</v>
          </cell>
          <cell r="CC108">
            <v>82682.900999999998</v>
          </cell>
        </row>
        <row r="109">
          <cell r="A109">
            <v>40034029</v>
          </cell>
          <cell r="B109" t="str">
            <v>MEJORAMIENTO INFRAESTRUCTURA CLUB DEPORTIVO VICTORIA MARCHIGUE.</v>
          </cell>
          <cell r="D109">
            <v>820</v>
          </cell>
          <cell r="E109" t="str">
            <v>MARCHIGÜE</v>
          </cell>
          <cell r="F109" t="str">
            <v>FAR 2024</v>
          </cell>
          <cell r="H109" t="str">
            <v>Res Exenta  563 -547</v>
          </cell>
          <cell r="I109" t="str">
            <v>06-06-2023 / 16/06/2023</v>
          </cell>
          <cell r="J109">
            <v>117113</v>
          </cell>
          <cell r="K109">
            <v>117112.944</v>
          </cell>
          <cell r="AC109">
            <v>0</v>
          </cell>
          <cell r="AD109">
            <v>87150.72600000001</v>
          </cell>
          <cell r="AE109">
            <v>0</v>
          </cell>
          <cell r="AF109">
            <v>87150.72600000001</v>
          </cell>
          <cell r="AG109">
            <v>29962.217999999993</v>
          </cell>
          <cell r="AI109">
            <v>29963</v>
          </cell>
          <cell r="BB109">
            <v>29963</v>
          </cell>
          <cell r="BC109">
            <v>201</v>
          </cell>
          <cell r="BF109">
            <v>29962.218000000001</v>
          </cell>
          <cell r="BK109">
            <v>29962.218000000001</v>
          </cell>
          <cell r="CB109">
            <v>29962.218000000001</v>
          </cell>
          <cell r="CC109">
            <v>29962.218000000001</v>
          </cell>
        </row>
        <row r="110">
          <cell r="A110">
            <v>40036346</v>
          </cell>
          <cell r="B110" t="str">
            <v>CONSTRUCCIÓN DE RESALTOS VEHICULARES E ILUMINACIÓN PARADEROS. MARCHIGUE.</v>
          </cell>
          <cell r="D110">
            <v>836</v>
          </cell>
          <cell r="E110" t="str">
            <v>MARCHIGÜE</v>
          </cell>
          <cell r="F110" t="str">
            <v xml:space="preserve">FAR </v>
          </cell>
          <cell r="G110" t="str">
            <v>Letra B</v>
          </cell>
          <cell r="H110" t="str">
            <v>Res Exenta  563 -547</v>
          </cell>
          <cell r="I110" t="str">
            <v>06-06-2023 / 16/06/2023</v>
          </cell>
          <cell r="J110">
            <v>101955</v>
          </cell>
          <cell r="K110">
            <v>101893.75</v>
          </cell>
          <cell r="AC110">
            <v>0</v>
          </cell>
          <cell r="AD110">
            <v>86320.37</v>
          </cell>
          <cell r="AE110">
            <v>0</v>
          </cell>
          <cell r="AF110">
            <v>86320.37</v>
          </cell>
          <cell r="AG110">
            <v>15573.380000000005</v>
          </cell>
          <cell r="AK110">
            <v>15574</v>
          </cell>
          <cell r="BB110">
            <v>15574</v>
          </cell>
          <cell r="BC110">
            <v>509</v>
          </cell>
          <cell r="BH110">
            <v>15573.38</v>
          </cell>
          <cell r="BO110">
            <v>15573.38</v>
          </cell>
          <cell r="CB110">
            <v>15573.38</v>
          </cell>
          <cell r="CC110">
            <v>15573.38</v>
          </cell>
        </row>
        <row r="111">
          <cell r="A111">
            <v>40047450</v>
          </cell>
          <cell r="B111" t="str">
            <v>CONSTRUCCIÓN SEMAFORIZACIÓN CRUCE RUTA H521-RUTA H511, LO DE LOBOS, COMUNA DE RENGO.</v>
          </cell>
          <cell r="D111">
            <v>786</v>
          </cell>
          <cell r="E111" t="str">
            <v>RENGO</v>
          </cell>
          <cell r="F111" t="str">
            <v>FAR 2024</v>
          </cell>
          <cell r="G111" t="str">
            <v>Letra B</v>
          </cell>
          <cell r="H111" t="str">
            <v>Res Exenta  563 -547</v>
          </cell>
          <cell r="I111" t="str">
            <v>06-06-2023 / 16/06/2023</v>
          </cell>
          <cell r="J111">
            <v>134530</v>
          </cell>
          <cell r="K111">
            <v>130240.746</v>
          </cell>
          <cell r="AC111">
            <v>0</v>
          </cell>
          <cell r="AD111">
            <v>123728.709</v>
          </cell>
          <cell r="AE111">
            <v>0</v>
          </cell>
          <cell r="AF111">
            <v>123728.709</v>
          </cell>
          <cell r="AG111">
            <v>6512.0369999999966</v>
          </cell>
          <cell r="AJ111">
            <v>6513</v>
          </cell>
          <cell r="BB111">
            <v>6513</v>
          </cell>
          <cell r="BC111">
            <v>436</v>
          </cell>
          <cell r="BH111">
            <v>6512.0370000000003</v>
          </cell>
          <cell r="BM111">
            <v>6512.0370000000003</v>
          </cell>
          <cell r="CB111">
            <v>6512.0370000000003</v>
          </cell>
          <cell r="CC111">
            <v>6512.0370000000003</v>
          </cell>
        </row>
        <row r="112">
          <cell r="A112">
            <v>40044590</v>
          </cell>
          <cell r="B112" t="str">
            <v>REPOSICIÓN MULTICANCHA Y MEJORAMIENTO ÁREA VERDE VILLA SAN BASILIO II.</v>
          </cell>
          <cell r="D112">
            <v>851</v>
          </cell>
          <cell r="E112" t="str">
            <v>SAN FERNANDO</v>
          </cell>
          <cell r="F112" t="str">
            <v>FAR 2024</v>
          </cell>
          <cell r="H112" t="str">
            <v>Res Exenta  563 -547</v>
          </cell>
          <cell r="I112" t="str">
            <v>06-06-2023 / 16/06/2023</v>
          </cell>
          <cell r="J112">
            <v>178100</v>
          </cell>
          <cell r="K112">
            <v>177957.63699999999</v>
          </cell>
          <cell r="AC112">
            <v>0</v>
          </cell>
          <cell r="AD112">
            <v>35627.748</v>
          </cell>
          <cell r="AE112">
            <v>0</v>
          </cell>
          <cell r="AF112">
            <v>35627.748</v>
          </cell>
          <cell r="AG112">
            <v>142329.889</v>
          </cell>
          <cell r="AQ112">
            <v>89000</v>
          </cell>
          <cell r="AZ112">
            <v>53330</v>
          </cell>
          <cell r="BB112">
            <v>142330</v>
          </cell>
          <cell r="BC112">
            <v>785</v>
          </cell>
          <cell r="BL112">
            <v>88269.566000000006</v>
          </cell>
          <cell r="BO112">
            <v>88269.566000000006</v>
          </cell>
          <cell r="BP112">
            <v>54060.322999999997</v>
          </cell>
          <cell r="BU112">
            <v>54060.322999999997</v>
          </cell>
          <cell r="CB112">
            <v>142329.889</v>
          </cell>
          <cell r="CC112">
            <v>142329.889</v>
          </cell>
        </row>
        <row r="113">
          <cell r="A113">
            <v>40035962</v>
          </cell>
          <cell r="B113" t="str">
            <v>CONSTRUCCION ILUMINACION CANCHA DE FUTBOL HUILMAY</v>
          </cell>
          <cell r="C113" t="str">
            <v>CACHAPOAL</v>
          </cell>
          <cell r="D113">
            <v>821</v>
          </cell>
          <cell r="E113" t="str">
            <v>RANCAGUA</v>
          </cell>
          <cell r="F113" t="str">
            <v>FAR 2024</v>
          </cell>
          <cell r="H113" t="str">
            <v>Res Exenta n°261</v>
          </cell>
          <cell r="I113" t="str">
            <v>29/03/2023</v>
          </cell>
          <cell r="J113">
            <v>101495</v>
          </cell>
          <cell r="K113">
            <v>101293.399</v>
          </cell>
          <cell r="AC113">
            <v>0</v>
          </cell>
          <cell r="AD113">
            <v>83860.815000000002</v>
          </cell>
          <cell r="AE113">
            <v>0</v>
          </cell>
          <cell r="AF113">
            <v>83860.815000000002</v>
          </cell>
          <cell r="AG113">
            <v>17432.584000000003</v>
          </cell>
          <cell r="BB113">
            <v>0</v>
          </cell>
          <cell r="CB113">
            <v>0</v>
          </cell>
          <cell r="CC113">
            <v>0</v>
          </cell>
        </row>
        <row r="114">
          <cell r="A114">
            <v>40040357</v>
          </cell>
          <cell r="B114" t="str">
            <v>MEJORAMIENTO PLAZA VILLA VERONA, COMUNA DE PEUMO</v>
          </cell>
          <cell r="C114" t="str">
            <v>CACHAPOAL</v>
          </cell>
          <cell r="D114">
            <v>725</v>
          </cell>
          <cell r="E114" t="str">
            <v>PEUMO</v>
          </cell>
          <cell r="F114" t="str">
            <v>FAR 2024</v>
          </cell>
          <cell r="H114" t="str">
            <v>Res Exenta N°789</v>
          </cell>
          <cell r="I114">
            <v>44825</v>
          </cell>
          <cell r="J114">
            <v>109994</v>
          </cell>
          <cell r="K114">
            <v>108674.037</v>
          </cell>
          <cell r="AC114">
            <v>0</v>
          </cell>
          <cell r="AD114">
            <v>103240.33500000001</v>
          </cell>
          <cell r="AE114">
            <v>0</v>
          </cell>
          <cell r="AF114">
            <v>103240.33500000001</v>
          </cell>
          <cell r="AG114">
            <v>5433.7019999999902</v>
          </cell>
          <cell r="AT114">
            <v>5434</v>
          </cell>
          <cell r="BB114">
            <v>5434</v>
          </cell>
          <cell r="BC114">
            <v>1118</v>
          </cell>
          <cell r="BR114">
            <v>5433.7020000000002</v>
          </cell>
          <cell r="BU114">
            <v>5433.7020000000002</v>
          </cell>
          <cell r="CB114">
            <v>5433.7020000000002</v>
          </cell>
          <cell r="CC114">
            <v>5433.7020000000002</v>
          </cell>
        </row>
        <row r="115">
          <cell r="A115">
            <v>40046873</v>
          </cell>
          <cell r="B115" t="str">
            <v xml:space="preserve">CONSTRUCCION CAMARINES Y GRADERIAS CLUB DE TENIS LAS CABRAS </v>
          </cell>
          <cell r="C115" t="str">
            <v>CACHAPOAL</v>
          </cell>
          <cell r="D115">
            <v>726</v>
          </cell>
          <cell r="E115" t="str">
            <v xml:space="preserve">LAS CABRAS </v>
          </cell>
          <cell r="F115" t="str">
            <v>FAR 2024</v>
          </cell>
          <cell r="H115" t="str">
            <v>Res exenta N°1071</v>
          </cell>
          <cell r="I115">
            <v>44852</v>
          </cell>
          <cell r="J115">
            <v>136000</v>
          </cell>
          <cell r="K115">
            <v>135998.12400000001</v>
          </cell>
          <cell r="AC115">
            <v>122347.451</v>
          </cell>
          <cell r="AD115">
            <v>0</v>
          </cell>
          <cell r="AE115">
            <v>0</v>
          </cell>
          <cell r="AF115">
            <v>122347.451</v>
          </cell>
          <cell r="AG115">
            <v>13650.67300000001</v>
          </cell>
          <cell r="BB115">
            <v>0</v>
          </cell>
          <cell r="CB115">
            <v>0</v>
          </cell>
          <cell r="CC115">
            <v>0</v>
          </cell>
        </row>
        <row r="116">
          <cell r="A116">
            <v>40042120</v>
          </cell>
          <cell r="B116" t="str">
            <v>MEJORAMIENTO PLAZA VILLA SAN AGUSTIN , COMUNA DE PEUMO</v>
          </cell>
          <cell r="C116" t="str">
            <v>CACHAPOAL</v>
          </cell>
          <cell r="D116">
            <v>727</v>
          </cell>
          <cell r="E116" t="str">
            <v>PEUMO</v>
          </cell>
          <cell r="F116" t="str">
            <v>FAR 2024</v>
          </cell>
          <cell r="H116" t="str">
            <v>Res Exenta N°789</v>
          </cell>
          <cell r="I116">
            <v>44825</v>
          </cell>
          <cell r="J116">
            <v>127634</v>
          </cell>
          <cell r="K116">
            <v>126718.584</v>
          </cell>
          <cell r="AC116">
            <v>61425.942000000003</v>
          </cell>
          <cell r="AD116">
            <v>58956.714</v>
          </cell>
          <cell r="AE116">
            <v>0</v>
          </cell>
          <cell r="AF116">
            <v>120382.656</v>
          </cell>
          <cell r="AG116">
            <v>6335.9279999999999</v>
          </cell>
          <cell r="AT116">
            <v>6336</v>
          </cell>
          <cell r="BB116">
            <v>6336</v>
          </cell>
          <cell r="BC116">
            <v>1121</v>
          </cell>
          <cell r="BR116">
            <v>6335.9269999999997</v>
          </cell>
          <cell r="BU116">
            <v>6335.9269999999997</v>
          </cell>
          <cell r="CB116">
            <v>6335.9269999999997</v>
          </cell>
          <cell r="CC116">
            <v>6335.9269999999997</v>
          </cell>
        </row>
        <row r="117">
          <cell r="A117">
            <v>40037732</v>
          </cell>
          <cell r="B117" t="str">
            <v>CONSTRUCCION CENTRO DE OPERACIONES Y DEPENDENCIAS DIMAO</v>
          </cell>
          <cell r="C117" t="str">
            <v>CACHAPOAL</v>
          </cell>
          <cell r="D117">
            <v>728</v>
          </cell>
          <cell r="E117" t="str">
            <v>QUINTA DE TILCOCO</v>
          </cell>
          <cell r="F117" t="str">
            <v>FAR 2024</v>
          </cell>
          <cell r="H117" t="str">
            <v>Res Exenta N°789</v>
          </cell>
          <cell r="I117">
            <v>44825</v>
          </cell>
          <cell r="J117">
            <v>136000</v>
          </cell>
          <cell r="K117">
            <v>135469.89799999999</v>
          </cell>
          <cell r="AC117">
            <v>80862.039000000004</v>
          </cell>
          <cell r="AD117">
            <v>47834.364000000001</v>
          </cell>
          <cell r="AE117">
            <v>0</v>
          </cell>
          <cell r="AF117">
            <v>128696.40300000001</v>
          </cell>
          <cell r="AG117">
            <v>6773.4949999999808</v>
          </cell>
          <cell r="AI117">
            <v>6774</v>
          </cell>
          <cell r="BB117">
            <v>6774</v>
          </cell>
          <cell r="BC117">
            <v>119</v>
          </cell>
          <cell r="BD117">
            <v>6773.4949999999999</v>
          </cell>
          <cell r="BM117">
            <v>6773.4949999999999</v>
          </cell>
          <cell r="CB117">
            <v>6773.4949999999999</v>
          </cell>
          <cell r="CC117">
            <v>6773.4949999999999</v>
          </cell>
        </row>
        <row r="118">
          <cell r="A118">
            <v>40046701</v>
          </cell>
          <cell r="B118" t="str">
            <v xml:space="preserve">MEJORAMIENTO CAMARINES Y RECINTO ESTADIO MUNICIPAL, LAS CABRAS </v>
          </cell>
          <cell r="C118" t="str">
            <v>CACHAPOAL</v>
          </cell>
          <cell r="D118">
            <v>729</v>
          </cell>
          <cell r="E118" t="str">
            <v>LAS CABRAS</v>
          </cell>
          <cell r="F118" t="str">
            <v>FAR 2024</v>
          </cell>
          <cell r="H118" t="str">
            <v>Res Exenta N°1071</v>
          </cell>
          <cell r="I118">
            <v>44852</v>
          </cell>
          <cell r="J118">
            <v>136000</v>
          </cell>
          <cell r="K118">
            <v>135967.065</v>
          </cell>
          <cell r="AC118">
            <v>122292.477</v>
          </cell>
          <cell r="AD118">
            <v>0</v>
          </cell>
          <cell r="AE118">
            <v>0</v>
          </cell>
          <cell r="AF118">
            <v>122292.477</v>
          </cell>
          <cell r="AG118">
            <v>13674.588000000003</v>
          </cell>
          <cell r="AL118">
            <v>13675</v>
          </cell>
          <cell r="BB118">
            <v>13675</v>
          </cell>
          <cell r="BC118">
            <v>607</v>
          </cell>
          <cell r="BJ118">
            <v>13674.588</v>
          </cell>
          <cell r="BQ118">
            <v>13674.588</v>
          </cell>
          <cell r="CB118">
            <v>13674.588</v>
          </cell>
          <cell r="CC118">
            <v>13674.588</v>
          </cell>
        </row>
        <row r="119">
          <cell r="A119">
            <v>40048722</v>
          </cell>
          <cell r="B119" t="str">
            <v xml:space="preserve">MEJORAMIENTO Y CONSTRUCCION DE GRADERÍAS SECTOR ORIENTE ESTADIO MUNICIPAL GUILLERMO DIAZ, COMUNA DE RENGO </v>
          </cell>
          <cell r="C119" t="str">
            <v>CACHAPOAL</v>
          </cell>
          <cell r="D119">
            <v>733</v>
          </cell>
          <cell r="E119" t="str">
            <v>RENGO</v>
          </cell>
          <cell r="F119" t="str">
            <v>FAR 2024</v>
          </cell>
          <cell r="H119" t="str">
            <v xml:space="preserve">Res Exenta N°46 </v>
          </cell>
          <cell r="I119">
            <v>44953</v>
          </cell>
          <cell r="J119">
            <v>136099</v>
          </cell>
          <cell r="K119">
            <v>136099</v>
          </cell>
          <cell r="AC119">
            <v>69618.948999999993</v>
          </cell>
          <cell r="AD119">
            <v>24291.451000000001</v>
          </cell>
          <cell r="AE119">
            <v>6.125</v>
          </cell>
          <cell r="AF119">
            <v>93910.399999999994</v>
          </cell>
          <cell r="AG119">
            <v>42188.600000000006</v>
          </cell>
          <cell r="BB119">
            <v>0</v>
          </cell>
          <cell r="CB119">
            <v>0</v>
          </cell>
          <cell r="CC119">
            <v>0</v>
          </cell>
        </row>
        <row r="120">
          <cell r="A120">
            <v>40042518</v>
          </cell>
          <cell r="B120" t="str">
            <v xml:space="preserve">REPOSICION LUMINARIAS DE SODIO A LED SECTOR ORIENTE COMUNA DE SAN FERNANDO </v>
          </cell>
          <cell r="C120" t="str">
            <v>COLCHAGUA</v>
          </cell>
          <cell r="D120">
            <v>765</v>
          </cell>
          <cell r="E120" t="str">
            <v>SAN FERNANDO</v>
          </cell>
          <cell r="F120" t="str">
            <v>FAR 2024</v>
          </cell>
          <cell r="H120" t="str">
            <v>Res Exenta N°789</v>
          </cell>
          <cell r="I120">
            <v>44825</v>
          </cell>
          <cell r="J120">
            <v>133510</v>
          </cell>
          <cell r="K120">
            <v>113798.883</v>
          </cell>
          <cell r="AC120">
            <v>0</v>
          </cell>
          <cell r="AD120">
            <v>83929.956999999995</v>
          </cell>
          <cell r="AE120">
            <v>0</v>
          </cell>
          <cell r="AF120">
            <v>83929.956999999995</v>
          </cell>
          <cell r="AG120">
            <v>29868.926000000007</v>
          </cell>
          <cell r="AM120">
            <v>25354</v>
          </cell>
          <cell r="AZ120">
            <v>4515</v>
          </cell>
          <cell r="BB120">
            <v>29869</v>
          </cell>
          <cell r="BC120">
            <v>677</v>
          </cell>
          <cell r="BJ120">
            <v>25353.62</v>
          </cell>
          <cell r="BM120">
            <v>25353.62</v>
          </cell>
          <cell r="BN120">
            <v>4515.3059999999996</v>
          </cell>
          <cell r="BU120">
            <v>4515.3059999999996</v>
          </cell>
          <cell r="CB120">
            <v>29868.925999999999</v>
          </cell>
          <cell r="CC120">
            <v>29868.925999999999</v>
          </cell>
        </row>
        <row r="121">
          <cell r="A121">
            <v>40043359</v>
          </cell>
          <cell r="B121" t="str">
            <v xml:space="preserve">CONSTRUCCION SEDE COMUNITARIA UCAM </v>
          </cell>
          <cell r="C121" t="str">
            <v>CACHAPOAL</v>
          </cell>
          <cell r="D121">
            <v>734</v>
          </cell>
          <cell r="E121" t="str">
            <v>SAN VICENTE</v>
          </cell>
          <cell r="F121" t="str">
            <v>FAR 2024</v>
          </cell>
          <cell r="H121" t="str">
            <v>Res Exenta N°789</v>
          </cell>
          <cell r="I121">
            <v>44825</v>
          </cell>
          <cell r="J121">
            <v>136104</v>
          </cell>
          <cell r="K121">
            <v>135999.65599999999</v>
          </cell>
          <cell r="AC121">
            <v>20942.29</v>
          </cell>
          <cell r="AD121">
            <v>101380.489</v>
          </cell>
          <cell r="AE121">
            <v>0</v>
          </cell>
          <cell r="AF121">
            <v>122322.77900000001</v>
          </cell>
          <cell r="AG121">
            <v>13676.876999999979</v>
          </cell>
          <cell r="AI121">
            <v>13677</v>
          </cell>
          <cell r="BB121">
            <v>13677</v>
          </cell>
          <cell r="BC121">
            <v>206</v>
          </cell>
          <cell r="BF121">
            <v>13676.877</v>
          </cell>
          <cell r="BI121">
            <v>13676.877</v>
          </cell>
          <cell r="CB121">
            <v>13676.877</v>
          </cell>
          <cell r="CC121">
            <v>13676.877</v>
          </cell>
        </row>
        <row r="122">
          <cell r="A122">
            <v>40030619</v>
          </cell>
          <cell r="B122" t="str">
            <v>CONSTRUCCION SEDE ADULTO MAYOR VILLA CALICANTO, COMUNA DE MACHALI</v>
          </cell>
          <cell r="C122" t="str">
            <v>CACHAPOAL</v>
          </cell>
          <cell r="D122">
            <v>777</v>
          </cell>
          <cell r="E122" t="str">
            <v>MACHALÍ</v>
          </cell>
          <cell r="F122" t="str">
            <v>FAR 2024</v>
          </cell>
          <cell r="H122" t="str">
            <v>Res Exenta N°1071</v>
          </cell>
          <cell r="I122">
            <v>44852</v>
          </cell>
          <cell r="J122">
            <v>135592</v>
          </cell>
          <cell r="K122">
            <v>135570.378</v>
          </cell>
          <cell r="AC122">
            <v>0</v>
          </cell>
          <cell r="AD122">
            <v>128791.86</v>
          </cell>
          <cell r="AE122">
            <v>0</v>
          </cell>
          <cell r="AF122">
            <v>128791.86</v>
          </cell>
          <cell r="AG122">
            <v>6778.5179999999964</v>
          </cell>
          <cell r="AJ122">
            <v>6779</v>
          </cell>
          <cell r="BB122">
            <v>6779</v>
          </cell>
          <cell r="BC122">
            <v>444</v>
          </cell>
          <cell r="BH122">
            <v>6778.518</v>
          </cell>
          <cell r="BM122">
            <v>6778.518</v>
          </cell>
          <cell r="CB122">
            <v>6778.518</v>
          </cell>
          <cell r="CC122">
            <v>6778.518</v>
          </cell>
        </row>
        <row r="123">
          <cell r="A123">
            <v>40030620</v>
          </cell>
          <cell r="B123" t="str">
            <v>CONSTRUCCION SEDE SOCIAL JUNTA DE VECINOS SANTA EMILIA SAN JOAQUIN DE LOS MAYOS</v>
          </cell>
          <cell r="C123" t="str">
            <v>CACHAPOAL</v>
          </cell>
          <cell r="D123">
            <v>799</v>
          </cell>
          <cell r="E123" t="str">
            <v>MACHALÍ</v>
          </cell>
          <cell r="F123" t="str">
            <v>FAR 2024</v>
          </cell>
          <cell r="H123" t="str">
            <v>Res Exenta N°1071</v>
          </cell>
          <cell r="I123">
            <v>44852</v>
          </cell>
          <cell r="J123">
            <v>135581</v>
          </cell>
          <cell r="K123">
            <v>135580.54999999999</v>
          </cell>
          <cell r="AC123">
            <v>0</v>
          </cell>
          <cell r="AD123">
            <v>85361.06700000001</v>
          </cell>
          <cell r="AE123">
            <v>0</v>
          </cell>
          <cell r="AF123">
            <v>85361.06700000001</v>
          </cell>
          <cell r="AG123">
            <v>50219.482999999978</v>
          </cell>
          <cell r="AI123">
            <v>20254</v>
          </cell>
          <cell r="AZ123">
            <v>25437</v>
          </cell>
          <cell r="BB123">
            <v>45691</v>
          </cell>
          <cell r="BC123">
            <v>67</v>
          </cell>
          <cell r="BD123">
            <v>20253.705999999998</v>
          </cell>
          <cell r="BK123">
            <v>20253.705999999998</v>
          </cell>
          <cell r="BL123">
            <v>17049.589</v>
          </cell>
          <cell r="BO123">
            <v>17049.589</v>
          </cell>
          <cell r="BP123">
            <v>8387.6970000000001</v>
          </cell>
          <cell r="BS123">
            <v>8387.6970000000001</v>
          </cell>
          <cell r="CB123">
            <v>45690.991999999998</v>
          </cell>
          <cell r="CC123">
            <v>45690.991999999998</v>
          </cell>
        </row>
        <row r="124">
          <cell r="A124">
            <v>40037189</v>
          </cell>
          <cell r="B124" t="str">
            <v>REPOSICIÓN DE SEÑALETICA VIAL URBANA, MARCHIGUE</v>
          </cell>
          <cell r="C124" t="str">
            <v>C.CARO</v>
          </cell>
          <cell r="D124">
            <v>768</v>
          </cell>
          <cell r="E124" t="str">
            <v>MARCHIGÜE</v>
          </cell>
          <cell r="F124" t="str">
            <v>FAR 2024</v>
          </cell>
          <cell r="G124" t="str">
            <v>Letra B</v>
          </cell>
          <cell r="H124" t="str">
            <v>Res Exenta N°1071</v>
          </cell>
          <cell r="I124">
            <v>44852</v>
          </cell>
          <cell r="J124">
            <v>101955</v>
          </cell>
          <cell r="K124">
            <v>93281.957999999999</v>
          </cell>
          <cell r="AC124">
            <v>0</v>
          </cell>
          <cell r="AD124">
            <v>86430.009000000005</v>
          </cell>
          <cell r="AE124">
            <v>0</v>
          </cell>
          <cell r="AF124">
            <v>86430.009000000005</v>
          </cell>
          <cell r="AG124">
            <v>6851.9489999999932</v>
          </cell>
          <cell r="AX124">
            <v>6852</v>
          </cell>
          <cell r="BB124">
            <v>6852</v>
          </cell>
          <cell r="BZ124">
            <v>6851.9489999999996</v>
          </cell>
          <cell r="CB124">
            <v>6851.9489999999996</v>
          </cell>
          <cell r="CC124">
            <v>6851.9489999999996</v>
          </cell>
        </row>
        <row r="125">
          <cell r="A125">
            <v>40039678</v>
          </cell>
          <cell r="B125" t="str">
            <v>MEJORAMIENTO INFRAESTRUCTURA CANCHAS DE TENIS, PERALILLO</v>
          </cell>
          <cell r="C125" t="str">
            <v>COLCHAGUA</v>
          </cell>
          <cell r="D125">
            <v>794</v>
          </cell>
          <cell r="E125" t="str">
            <v>PERALILLO</v>
          </cell>
          <cell r="F125" t="str">
            <v>FAR 2024</v>
          </cell>
          <cell r="H125" t="str">
            <v>Res Exenta N°1071</v>
          </cell>
          <cell r="I125">
            <v>44852</v>
          </cell>
          <cell r="J125">
            <v>136104</v>
          </cell>
          <cell r="K125">
            <v>136004</v>
          </cell>
          <cell r="AC125">
            <v>0</v>
          </cell>
          <cell r="AD125">
            <v>129198.799</v>
          </cell>
          <cell r="AE125">
            <v>0</v>
          </cell>
          <cell r="AF125">
            <v>129198.799</v>
          </cell>
          <cell r="AG125">
            <v>6805.2010000000009</v>
          </cell>
          <cell r="AY125">
            <v>6806</v>
          </cell>
          <cell r="BB125">
            <v>6806</v>
          </cell>
          <cell r="BZ125">
            <v>6805.2</v>
          </cell>
          <cell r="CB125">
            <v>6805.2</v>
          </cell>
          <cell r="CC125">
            <v>6805.2</v>
          </cell>
        </row>
        <row r="126">
          <cell r="A126">
            <v>40042584</v>
          </cell>
          <cell r="B126" t="str">
            <v xml:space="preserve">CONSTRUCCION SEMAFORIZACION RUTA 90 CON MIRAFLORES </v>
          </cell>
          <cell r="C126" t="str">
            <v>COLCHAGUA</v>
          </cell>
          <cell r="D126">
            <v>753</v>
          </cell>
          <cell r="E126" t="str">
            <v>PLACILLA</v>
          </cell>
          <cell r="F126" t="str">
            <v>FAR 2024</v>
          </cell>
          <cell r="H126" t="str">
            <v>Res Exenta N°1071</v>
          </cell>
          <cell r="I126">
            <v>44852</v>
          </cell>
          <cell r="J126">
            <v>136000</v>
          </cell>
          <cell r="K126">
            <v>130552.982</v>
          </cell>
          <cell r="AC126">
            <v>0</v>
          </cell>
          <cell r="AD126">
            <v>124025.33299999998</v>
          </cell>
          <cell r="AE126">
            <v>0</v>
          </cell>
          <cell r="AF126">
            <v>124025.33299999998</v>
          </cell>
          <cell r="AG126">
            <v>6527.6490000000194</v>
          </cell>
          <cell r="AJ126">
            <v>6528</v>
          </cell>
          <cell r="BB126">
            <v>6528</v>
          </cell>
          <cell r="BC126">
            <v>428</v>
          </cell>
          <cell r="BH126">
            <v>6527.6490000000003</v>
          </cell>
          <cell r="BM126">
            <v>6527.6490000000003</v>
          </cell>
          <cell r="CB126">
            <v>6527.6490000000003</v>
          </cell>
          <cell r="CC126">
            <v>6527.6490000000003</v>
          </cell>
        </row>
        <row r="127">
          <cell r="A127">
            <v>40056318</v>
          </cell>
          <cell r="B127" t="str">
            <v>HABILITACIÓN DE SALAS MULTIUSO, LICEO MUNICIPAL DE CODEGUA.</v>
          </cell>
          <cell r="D127">
            <v>887</v>
          </cell>
          <cell r="E127" t="str">
            <v>CODEGUA</v>
          </cell>
          <cell r="H127" t="str">
            <v>Res Exenta N° 826</v>
          </cell>
          <cell r="I127">
            <v>45198</v>
          </cell>
          <cell r="J127">
            <v>184096</v>
          </cell>
          <cell r="K127">
            <v>183583.867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183583.867</v>
          </cell>
          <cell r="AI127">
            <v>52920</v>
          </cell>
          <cell r="AO127">
            <v>96510</v>
          </cell>
          <cell r="AZ127">
            <v>34424</v>
          </cell>
          <cell r="BB127">
            <v>183854</v>
          </cell>
          <cell r="BC127">
            <v>59</v>
          </cell>
          <cell r="BD127">
            <v>52919.64</v>
          </cell>
          <cell r="BH127">
            <v>96509.735000000001</v>
          </cell>
          <cell r="BI127">
            <v>52919.64</v>
          </cell>
          <cell r="BM127">
            <v>96509.735000000001</v>
          </cell>
          <cell r="BN127">
            <v>34424.491000000002</v>
          </cell>
          <cell r="BQ127">
            <v>34424.491000000002</v>
          </cell>
          <cell r="CB127">
            <v>183853.86600000001</v>
          </cell>
          <cell r="CC127">
            <v>183853.86600000001</v>
          </cell>
        </row>
        <row r="128">
          <cell r="A128">
            <v>40051095</v>
          </cell>
          <cell r="B128" t="str">
            <v>CONSTRUCCIÓN SEMAFORIZACIÓN CRUCE RUTA H-30 CON RUTA H-338 QUILLAYQUÉN, PARRAL DE PURÉN, COLTAUCO.</v>
          </cell>
          <cell r="D128">
            <v>852</v>
          </cell>
          <cell r="E128" t="str">
            <v>COLTAUCO</v>
          </cell>
          <cell r="F128" t="str">
            <v>FAR 2024</v>
          </cell>
          <cell r="G128" t="str">
            <v>Letra B</v>
          </cell>
          <cell r="H128" t="str">
            <v>Res Exenta N° 826</v>
          </cell>
          <cell r="I128">
            <v>45198</v>
          </cell>
          <cell r="J128">
            <v>172608</v>
          </cell>
          <cell r="K128">
            <v>167931.67800000001</v>
          </cell>
          <cell r="AC128">
            <v>0</v>
          </cell>
          <cell r="AD128">
            <v>87694.486000000004</v>
          </cell>
          <cell r="AE128">
            <v>0</v>
          </cell>
          <cell r="AF128">
            <v>87694.486000000004</v>
          </cell>
          <cell r="AG128">
            <v>80237.19200000001</v>
          </cell>
          <cell r="AI128">
            <v>55872</v>
          </cell>
          <cell r="AO128">
            <v>24366</v>
          </cell>
          <cell r="BB128">
            <v>80238</v>
          </cell>
          <cell r="BC128">
            <v>39</v>
          </cell>
          <cell r="BD128">
            <v>55871.637999999999</v>
          </cell>
          <cell r="BH128">
            <v>24365.554</v>
          </cell>
          <cell r="BI128">
            <v>55871.637999999999</v>
          </cell>
          <cell r="BM128">
            <v>24365.554</v>
          </cell>
          <cell r="CB128">
            <v>80237.191999999995</v>
          </cell>
          <cell r="CC128">
            <v>80237.191999999995</v>
          </cell>
        </row>
        <row r="129">
          <cell r="A129">
            <v>40046032</v>
          </cell>
          <cell r="B129" t="str">
            <v>CONSTRUCCIÓN CENTRO DE CULTURA ARTÍSTICA, COMUNA DE COLTAUCO.</v>
          </cell>
          <cell r="D129">
            <v>795</v>
          </cell>
          <cell r="E129" t="str">
            <v>COLTAUCO</v>
          </cell>
          <cell r="F129" t="str">
            <v>FAR 2024</v>
          </cell>
          <cell r="H129" t="str">
            <v>Res Exenta N° 826</v>
          </cell>
          <cell r="I129">
            <v>45198</v>
          </cell>
          <cell r="J129">
            <v>185306</v>
          </cell>
          <cell r="K129">
            <v>181411.02600000001</v>
          </cell>
          <cell r="AC129">
            <v>0</v>
          </cell>
          <cell r="AD129">
            <v>159270.08799999999</v>
          </cell>
          <cell r="AE129">
            <v>0</v>
          </cell>
          <cell r="AF129">
            <v>159270.08799999999</v>
          </cell>
          <cell r="AG129">
            <v>22140.938000000024</v>
          </cell>
          <cell r="AI129">
            <v>22141</v>
          </cell>
          <cell r="BB129">
            <v>22141</v>
          </cell>
          <cell r="BC129">
            <v>40</v>
          </cell>
          <cell r="BD129">
            <v>22140.937999999998</v>
          </cell>
          <cell r="BU129">
            <v>22140.937999999998</v>
          </cell>
          <cell r="CB129">
            <v>22140.937999999998</v>
          </cell>
          <cell r="CC129">
            <v>22140.937999999998</v>
          </cell>
        </row>
        <row r="130">
          <cell r="A130">
            <v>40054189</v>
          </cell>
          <cell r="B130" t="str">
            <v>CONSTRUCCIÓN SEMAFORIZACIÓN CRUCE AVDA. LA COMPAÑÍA H-15 CON CAMINO H-17.</v>
          </cell>
          <cell r="D130">
            <v>949</v>
          </cell>
          <cell r="E130" t="str">
            <v>GRANEROS</v>
          </cell>
          <cell r="H130" t="str">
            <v>Res Exenta N° 826</v>
          </cell>
          <cell r="I130">
            <v>45198</v>
          </cell>
          <cell r="J130">
            <v>177935</v>
          </cell>
          <cell r="K130">
            <v>103974.503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103974.503</v>
          </cell>
          <cell r="AT130">
            <v>177935</v>
          </cell>
          <cell r="AU130">
            <v>177935</v>
          </cell>
          <cell r="BA130">
            <v>-278106</v>
          </cell>
          <cell r="BB130">
            <v>77764</v>
          </cell>
          <cell r="BC130">
            <v>1140</v>
          </cell>
          <cell r="BR130">
            <v>77764.293999999994</v>
          </cell>
          <cell r="BW130">
            <v>77764.293999999994</v>
          </cell>
          <cell r="CB130">
            <v>77764.293999999994</v>
          </cell>
          <cell r="CC130">
            <v>77764.293999999994</v>
          </cell>
        </row>
        <row r="131">
          <cell r="A131">
            <v>40050058</v>
          </cell>
          <cell r="B131" t="str">
            <v>REPOSICIÓN CASA DOCTOR Y OFICINAS ADMINISTRATIVAS, LA ESTRELLA.</v>
          </cell>
          <cell r="D131">
            <v>853</v>
          </cell>
          <cell r="E131" t="str">
            <v>LA ESTRELLA</v>
          </cell>
          <cell r="F131" t="str">
            <v>FAR 2024</v>
          </cell>
          <cell r="H131" t="str">
            <v>Res Exenta N° 826</v>
          </cell>
          <cell r="I131">
            <v>45198</v>
          </cell>
          <cell r="J131">
            <v>174800</v>
          </cell>
          <cell r="K131">
            <v>174799.74900000001</v>
          </cell>
          <cell r="AC131">
            <v>0</v>
          </cell>
          <cell r="AD131">
            <v>14097.116</v>
          </cell>
          <cell r="AE131">
            <v>0</v>
          </cell>
          <cell r="AF131">
            <v>14097.116</v>
          </cell>
          <cell r="AG131">
            <v>160702.633</v>
          </cell>
          <cell r="AI131">
            <v>26799</v>
          </cell>
          <cell r="AO131">
            <v>37087</v>
          </cell>
          <cell r="AZ131">
            <v>96817</v>
          </cell>
          <cell r="BB131">
            <v>160703</v>
          </cell>
          <cell r="BC131">
            <v>73</v>
          </cell>
          <cell r="BD131">
            <v>26798.732</v>
          </cell>
          <cell r="BJ131">
            <v>37087.158000000003</v>
          </cell>
          <cell r="BK131">
            <v>26798.732</v>
          </cell>
          <cell r="BQ131">
            <v>37087.158000000003</v>
          </cell>
          <cell r="BV131">
            <v>96816.741999999998</v>
          </cell>
          <cell r="BY131">
            <v>96816.741999999998</v>
          </cell>
          <cell r="CB131">
            <v>160702.63199999998</v>
          </cell>
          <cell r="CC131">
            <v>160702.63199999998</v>
          </cell>
        </row>
        <row r="132">
          <cell r="A132">
            <v>40055849</v>
          </cell>
          <cell r="B132" t="str">
            <v>CONSTRUCCIÓN PLAZA DE JUEGOS, PLAZA DE ARMAS LAS CABRAS.</v>
          </cell>
          <cell r="D132">
            <v>854</v>
          </cell>
          <cell r="E132" t="str">
            <v xml:space="preserve">LAS CABRAS </v>
          </cell>
          <cell r="F132" t="str">
            <v>FAR 2024</v>
          </cell>
          <cell r="H132" t="str">
            <v>Res Exenta N° 826</v>
          </cell>
          <cell r="I132">
            <v>45198</v>
          </cell>
          <cell r="J132">
            <v>185000</v>
          </cell>
          <cell r="K132">
            <v>184985.86300000001</v>
          </cell>
          <cell r="AC132">
            <v>0</v>
          </cell>
          <cell r="AD132">
            <v>46246.464999999997</v>
          </cell>
          <cell r="AE132">
            <v>0</v>
          </cell>
          <cell r="AF132">
            <v>46246.464999999997</v>
          </cell>
          <cell r="AG132">
            <v>138739.39800000002</v>
          </cell>
          <cell r="AI132">
            <v>120241</v>
          </cell>
          <cell r="AZ132">
            <v>18499</v>
          </cell>
          <cell r="BB132">
            <v>138740</v>
          </cell>
          <cell r="BC132">
            <v>75</v>
          </cell>
          <cell r="BD132">
            <v>46246.464999999997</v>
          </cell>
          <cell r="BF132">
            <v>73994.345000000001</v>
          </cell>
          <cell r="BG132">
            <v>46246.464999999997</v>
          </cell>
          <cell r="BN132">
            <v>18498.588</v>
          </cell>
          <cell r="BO132">
            <v>73994.345000000001</v>
          </cell>
          <cell r="BQ132">
            <v>18498.588</v>
          </cell>
          <cell r="CB132">
            <v>138739.39799999999</v>
          </cell>
          <cell r="CC132">
            <v>138739.39799999999</v>
          </cell>
        </row>
        <row r="133">
          <cell r="A133">
            <v>40055804</v>
          </cell>
          <cell r="B133" t="str">
            <v>CONSTRUCCIÓN OFICINA COMITÉ A.P.R. SECTOR RANGUIL, COMUNA DE LOLOL.</v>
          </cell>
          <cell r="D133">
            <v>865</v>
          </cell>
          <cell r="E133" t="str">
            <v>LOLOL</v>
          </cell>
          <cell r="F133" t="str">
            <v>FAR 2024</v>
          </cell>
          <cell r="H133" t="str">
            <v>Res Exenta N° 826</v>
          </cell>
          <cell r="I133">
            <v>45198</v>
          </cell>
          <cell r="J133">
            <v>144000</v>
          </cell>
          <cell r="K133">
            <v>142965.981</v>
          </cell>
          <cell r="AC133">
            <v>0</v>
          </cell>
          <cell r="AD133">
            <v>28757.532999999999</v>
          </cell>
          <cell r="AE133">
            <v>0</v>
          </cell>
          <cell r="AF133">
            <v>28757.532999999999</v>
          </cell>
          <cell r="AG133">
            <v>114208.448</v>
          </cell>
          <cell r="AI133">
            <v>40867</v>
          </cell>
          <cell r="AO133">
            <v>25095</v>
          </cell>
          <cell r="AZ133">
            <v>48247</v>
          </cell>
          <cell r="BB133">
            <v>114209</v>
          </cell>
          <cell r="BC133">
            <v>189</v>
          </cell>
          <cell r="BF133">
            <v>40866.023000000001</v>
          </cell>
          <cell r="BJ133">
            <v>25095.297999999999</v>
          </cell>
          <cell r="BK133">
            <v>40866.023000000001</v>
          </cell>
          <cell r="BO133">
            <v>25095.297999999999</v>
          </cell>
          <cell r="BR133">
            <v>48247.127</v>
          </cell>
          <cell r="BU133">
            <v>48247.127</v>
          </cell>
          <cell r="CB133">
            <v>114208.448</v>
          </cell>
          <cell r="CC133">
            <v>114208.448</v>
          </cell>
        </row>
        <row r="134">
          <cell r="A134">
            <v>40055926</v>
          </cell>
          <cell r="B134" t="str">
            <v>CONSTRUCCIÓN SEDE SOCIAL MACARENA DE NERQUIHUE, COMUNA DE LOLOL.</v>
          </cell>
          <cell r="D134">
            <v>866</v>
          </cell>
          <cell r="E134" t="str">
            <v>LOLOL</v>
          </cell>
          <cell r="F134" t="str">
            <v>FAR 2024</v>
          </cell>
          <cell r="H134" t="str">
            <v>Res Exenta N° 826</v>
          </cell>
          <cell r="I134">
            <v>45198</v>
          </cell>
          <cell r="J134">
            <v>180000</v>
          </cell>
          <cell r="K134">
            <v>178953.91099999999</v>
          </cell>
          <cell r="AC134">
            <v>0</v>
          </cell>
          <cell r="AD134">
            <v>33060.71</v>
          </cell>
          <cell r="AE134">
            <v>0</v>
          </cell>
          <cell r="AF134">
            <v>33060.71</v>
          </cell>
          <cell r="AG134">
            <v>145893.201</v>
          </cell>
          <cell r="AI134">
            <v>51984</v>
          </cell>
          <cell r="AO134">
            <v>42025</v>
          </cell>
          <cell r="AZ134">
            <v>50883</v>
          </cell>
          <cell r="BB134">
            <v>144892</v>
          </cell>
          <cell r="BC134">
            <v>188</v>
          </cell>
          <cell r="BE134">
            <v>0</v>
          </cell>
          <cell r="BF134">
            <v>51983.307000000001</v>
          </cell>
          <cell r="BJ134">
            <v>42024.726000000002</v>
          </cell>
          <cell r="BK134">
            <v>51983.307000000001</v>
          </cell>
          <cell r="BQ134">
            <v>42024.726000000002</v>
          </cell>
          <cell r="BV134">
            <v>50883.025999999998</v>
          </cell>
          <cell r="BY134">
            <v>50883.025999999998</v>
          </cell>
          <cell r="CB134">
            <v>144891.05900000001</v>
          </cell>
          <cell r="CC134">
            <v>144891.05900000001</v>
          </cell>
        </row>
        <row r="135">
          <cell r="A135">
            <v>40055859</v>
          </cell>
          <cell r="B135" t="str">
            <v>CONSTRUCCIÓN CANCHA DE PADEL Y ACCESIBILIDAD UNIVERSAL COMPLEJO DEPORTIVO LUIS MASCARÓ ULLOA.</v>
          </cell>
          <cell r="D135">
            <v>888</v>
          </cell>
          <cell r="E135" t="str">
            <v>LOLOL</v>
          </cell>
          <cell r="H135" t="str">
            <v>Res Exenta N° 826</v>
          </cell>
          <cell r="I135">
            <v>45198</v>
          </cell>
          <cell r="J135">
            <v>90999</v>
          </cell>
          <cell r="K135">
            <v>89666.281000000003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89666.281000000003</v>
          </cell>
          <cell r="AI135">
            <v>16209</v>
          </cell>
          <cell r="AZ135">
            <v>72830</v>
          </cell>
          <cell r="BB135">
            <v>89039</v>
          </cell>
          <cell r="BC135">
            <v>377</v>
          </cell>
          <cell r="BF135">
            <v>16208.621999999999</v>
          </cell>
          <cell r="BK135">
            <v>16208.621999999999</v>
          </cell>
          <cell r="BL135">
            <v>72829.997000000003</v>
          </cell>
          <cell r="BQ135">
            <v>72829.997000000003</v>
          </cell>
          <cell r="CB135">
            <v>89038.619000000006</v>
          </cell>
          <cell r="CC135">
            <v>89038.619000000006</v>
          </cell>
        </row>
        <row r="136">
          <cell r="A136">
            <v>40048545</v>
          </cell>
          <cell r="B136" t="str">
            <v>MEJORAMIENTO Y READECUACIÓN DE EX INTERNADO MUNICIPAL A OFICINAS MUNICIPALES, LOLOL.</v>
          </cell>
          <cell r="D136">
            <v>855</v>
          </cell>
          <cell r="E136" t="str">
            <v>LOLOL</v>
          </cell>
          <cell r="F136" t="str">
            <v>FAR 2024</v>
          </cell>
          <cell r="H136" t="str">
            <v>Res Exenta N° 826</v>
          </cell>
          <cell r="I136">
            <v>45198</v>
          </cell>
          <cell r="J136">
            <v>185000</v>
          </cell>
          <cell r="K136">
            <v>184669.26800000001</v>
          </cell>
          <cell r="AC136">
            <v>0</v>
          </cell>
          <cell r="AD136">
            <v>58219.684000000001</v>
          </cell>
          <cell r="AE136">
            <v>0</v>
          </cell>
          <cell r="AF136">
            <v>58219.684000000001</v>
          </cell>
          <cell r="AG136">
            <v>126449.584</v>
          </cell>
          <cell r="AI136">
            <v>66655</v>
          </cell>
          <cell r="AZ136">
            <v>59795</v>
          </cell>
          <cell r="BB136">
            <v>126450</v>
          </cell>
          <cell r="BC136">
            <v>38</v>
          </cell>
          <cell r="BD136">
            <v>66654.365999999995</v>
          </cell>
          <cell r="BI136">
            <v>66654.365999999995</v>
          </cell>
          <cell r="BR136">
            <v>59795.218000000001</v>
          </cell>
          <cell r="BW136">
            <v>59795.218000000001</v>
          </cell>
          <cell r="CB136">
            <v>126449.584</v>
          </cell>
          <cell r="CC136">
            <v>126449.584</v>
          </cell>
        </row>
        <row r="137">
          <cell r="A137">
            <v>40049202</v>
          </cell>
          <cell r="B137" t="str">
            <v>MEJORAMIENTO PARQUE MUNICIPAL NANCAGUA.</v>
          </cell>
          <cell r="D137">
            <v>856</v>
          </cell>
          <cell r="E137" t="str">
            <v>NANCAGUA</v>
          </cell>
          <cell r="F137" t="str">
            <v>FAR 2024</v>
          </cell>
          <cell r="H137" t="str">
            <v>Res Exenta N° 826</v>
          </cell>
          <cell r="I137">
            <v>45198</v>
          </cell>
          <cell r="J137">
            <v>185306</v>
          </cell>
          <cell r="K137">
            <v>185305.99100000001</v>
          </cell>
          <cell r="AC137">
            <v>0</v>
          </cell>
          <cell r="AD137">
            <v>91428.985000000001</v>
          </cell>
          <cell r="AE137">
            <v>0</v>
          </cell>
          <cell r="AF137">
            <v>91428.985000000001</v>
          </cell>
          <cell r="AG137">
            <v>93877.006000000008</v>
          </cell>
          <cell r="AI137">
            <v>44162</v>
          </cell>
          <cell r="AO137">
            <v>43212</v>
          </cell>
          <cell r="AZ137">
            <v>6504</v>
          </cell>
          <cell r="BB137">
            <v>93878</v>
          </cell>
          <cell r="BC137">
            <v>192</v>
          </cell>
          <cell r="BF137">
            <v>44161.059000000001</v>
          </cell>
          <cell r="BJ137">
            <v>43212.722000000002</v>
          </cell>
          <cell r="BK137">
            <v>44161.059000000001</v>
          </cell>
          <cell r="BO137">
            <v>43212.722000000002</v>
          </cell>
          <cell r="BP137">
            <v>6503.2250000000004</v>
          </cell>
          <cell r="BU137">
            <v>6503.2250000000004</v>
          </cell>
          <cell r="CB137">
            <v>93877.006000000008</v>
          </cell>
          <cell r="CC137">
            <v>93877.006000000008</v>
          </cell>
        </row>
        <row r="138">
          <cell r="A138">
            <v>40049146</v>
          </cell>
          <cell r="B138" t="str">
            <v>MEJORAMIENTO ÁREA VERDE HÉROES DE LA CONCEPCIÓN Y ÁREA VERDE SOL NACIENTE.</v>
          </cell>
          <cell r="D138">
            <v>857</v>
          </cell>
          <cell r="E138" t="str">
            <v>NANCAGUA</v>
          </cell>
          <cell r="F138" t="str">
            <v>FAR 2024</v>
          </cell>
          <cell r="H138" t="str">
            <v>Res Exenta N° 826</v>
          </cell>
          <cell r="I138">
            <v>45198</v>
          </cell>
          <cell r="J138">
            <v>184240</v>
          </cell>
          <cell r="K138">
            <v>184236.13200000001</v>
          </cell>
          <cell r="AC138">
            <v>0</v>
          </cell>
          <cell r="AD138">
            <v>84723.909</v>
          </cell>
          <cell r="AE138">
            <v>0</v>
          </cell>
          <cell r="AF138">
            <v>84723.909</v>
          </cell>
          <cell r="AG138">
            <v>99512.223000000013</v>
          </cell>
          <cell r="AJ138">
            <v>65420</v>
          </cell>
          <cell r="AZ138">
            <v>34093</v>
          </cell>
          <cell r="BB138">
            <v>99513</v>
          </cell>
          <cell r="BC138">
            <v>432</v>
          </cell>
          <cell r="BH138">
            <v>65419.5</v>
          </cell>
          <cell r="BM138">
            <v>65419.5</v>
          </cell>
          <cell r="BT138">
            <v>34092.722999999998</v>
          </cell>
          <cell r="BW138">
            <v>34092.722999999998</v>
          </cell>
          <cell r="CB138">
            <v>99512.222999999998</v>
          </cell>
          <cell r="CC138">
            <v>99512.222999999998</v>
          </cell>
        </row>
        <row r="139">
          <cell r="A139">
            <v>40050333</v>
          </cell>
          <cell r="B139" t="str">
            <v>HABILITACIÓN ÁREA NORTE CEMENTERIO MUNICIPAL.</v>
          </cell>
          <cell r="D139">
            <v>858</v>
          </cell>
          <cell r="E139" t="str">
            <v>NANCAGUA</v>
          </cell>
          <cell r="F139" t="str">
            <v>FAR 2024</v>
          </cell>
          <cell r="H139" t="str">
            <v>Res Exenta N° 826</v>
          </cell>
          <cell r="I139">
            <v>45198</v>
          </cell>
          <cell r="J139">
            <v>185296</v>
          </cell>
          <cell r="K139">
            <v>183460.61</v>
          </cell>
          <cell r="AC139">
            <v>0</v>
          </cell>
          <cell r="AD139">
            <v>43150.084999999999</v>
          </cell>
          <cell r="AE139">
            <v>0</v>
          </cell>
          <cell r="AF139">
            <v>43150.084999999999</v>
          </cell>
          <cell r="AG139">
            <v>140310.52499999999</v>
          </cell>
          <cell r="AI139">
            <v>53149</v>
          </cell>
          <cell r="AZ139">
            <v>87162</v>
          </cell>
          <cell r="BB139">
            <v>140311</v>
          </cell>
          <cell r="BC139">
            <v>375</v>
          </cell>
          <cell r="BF139">
            <v>53148.012999999999</v>
          </cell>
          <cell r="BK139">
            <v>53148.012999999999</v>
          </cell>
          <cell r="BN139">
            <v>87162.512000000002</v>
          </cell>
          <cell r="BS139">
            <v>87162.512000000002</v>
          </cell>
          <cell r="CB139">
            <v>140310.52499999999</v>
          </cell>
          <cell r="CC139">
            <v>140310.52499999999</v>
          </cell>
        </row>
        <row r="140">
          <cell r="A140">
            <v>40053421</v>
          </cell>
          <cell r="B140" t="str">
            <v>CONSTRUCCIÓN Y MEJORAMIENTO DE LUMINARIAS DE DIVERSOS SECTORES DE OLIVAR.</v>
          </cell>
          <cell r="D140">
            <v>822</v>
          </cell>
          <cell r="E140" t="str">
            <v>OLIVAR</v>
          </cell>
          <cell r="F140" t="str">
            <v>FAR 2024</v>
          </cell>
          <cell r="H140" t="str">
            <v>Res Exenta N° 826</v>
          </cell>
          <cell r="I140">
            <v>45198</v>
          </cell>
          <cell r="J140">
            <v>110000</v>
          </cell>
          <cell r="K140">
            <v>82108.854999999996</v>
          </cell>
          <cell r="AC140">
            <v>0</v>
          </cell>
          <cell r="AD140">
            <v>70357.604999999996</v>
          </cell>
          <cell r="AE140">
            <v>0</v>
          </cell>
          <cell r="AF140">
            <v>70357.604999999996</v>
          </cell>
          <cell r="AG140">
            <v>11751.25</v>
          </cell>
          <cell r="AK140">
            <v>11752</v>
          </cell>
          <cell r="BB140">
            <v>11752</v>
          </cell>
          <cell r="BC140">
            <v>505</v>
          </cell>
          <cell r="BH140">
            <v>11751.25</v>
          </cell>
          <cell r="BM140">
            <v>11751.25</v>
          </cell>
          <cell r="CB140">
            <v>11751.25</v>
          </cell>
          <cell r="CC140">
            <v>11751.25</v>
          </cell>
        </row>
        <row r="141">
          <cell r="A141">
            <v>40053395</v>
          </cell>
          <cell r="B141" t="str">
            <v>REPOSICIÓN Y CONSTRUCCIÓN VEREDAS SECTOR LA HACIENDA, OLIVAR ALTO.</v>
          </cell>
          <cell r="D141">
            <v>823</v>
          </cell>
          <cell r="E141" t="str">
            <v>OLIVAR</v>
          </cell>
          <cell r="F141" t="str">
            <v>FAR 2024</v>
          </cell>
          <cell r="H141" t="str">
            <v>Res Exenta N° 826</v>
          </cell>
          <cell r="I141">
            <v>45198</v>
          </cell>
          <cell r="J141">
            <v>185300</v>
          </cell>
          <cell r="K141">
            <v>178871.89300000001</v>
          </cell>
          <cell r="AC141">
            <v>0</v>
          </cell>
          <cell r="AD141">
            <v>131478.655</v>
          </cell>
          <cell r="AE141">
            <v>0</v>
          </cell>
          <cell r="AF141">
            <v>131478.655</v>
          </cell>
          <cell r="AG141">
            <v>47393.238000000012</v>
          </cell>
          <cell r="AI141">
            <v>47394</v>
          </cell>
          <cell r="BB141">
            <v>47394</v>
          </cell>
          <cell r="BC141">
            <v>376</v>
          </cell>
          <cell r="BF141">
            <v>47393.237999999998</v>
          </cell>
          <cell r="BK141">
            <v>47393.237999999998</v>
          </cell>
          <cell r="CB141">
            <v>47393.237999999998</v>
          </cell>
          <cell r="CC141">
            <v>47393.237999999998</v>
          </cell>
        </row>
        <row r="142">
          <cell r="A142">
            <v>40053425</v>
          </cell>
          <cell r="B142" t="str">
            <v>MEJORAMIENTO ÁREA VERDE Y MULTICANCHA VILLA MARÍA ESTRELLA, OLIVAR ALTO.</v>
          </cell>
          <cell r="D142">
            <v>804</v>
          </cell>
          <cell r="E142" t="str">
            <v>OLIVAR</v>
          </cell>
          <cell r="F142" t="str">
            <v>FAR 2024</v>
          </cell>
          <cell r="H142" t="str">
            <v>Res Exenta N° 826</v>
          </cell>
          <cell r="I142">
            <v>45198</v>
          </cell>
          <cell r="J142">
            <v>185306</v>
          </cell>
          <cell r="K142">
            <v>185073.12599999999</v>
          </cell>
          <cell r="AC142">
            <v>0</v>
          </cell>
          <cell r="AD142">
            <v>161851.57</v>
          </cell>
          <cell r="AE142">
            <v>0</v>
          </cell>
          <cell r="AF142">
            <v>161851.57</v>
          </cell>
          <cell r="AG142">
            <v>23221.555999999982</v>
          </cell>
          <cell r="AI142">
            <v>23222</v>
          </cell>
          <cell r="BB142">
            <v>23222</v>
          </cell>
          <cell r="BC142">
            <v>310</v>
          </cell>
          <cell r="BF142">
            <v>23221.556</v>
          </cell>
          <cell r="BK142">
            <v>23221.556</v>
          </cell>
          <cell r="CB142">
            <v>23221.556</v>
          </cell>
          <cell r="CC142">
            <v>23221.556</v>
          </cell>
        </row>
        <row r="143">
          <cell r="A143">
            <v>40055962</v>
          </cell>
          <cell r="B143" t="str">
            <v>INSTALACIÓN RESALTOS Y CRUCES ENERGÉTICOS SUSTENTABLES VARIOS SECTORES, QUINTA DE TILCOCO.</v>
          </cell>
          <cell r="D143">
            <v>962</v>
          </cell>
          <cell r="E143" t="str">
            <v>QUINTA DE TILCOCO</v>
          </cell>
          <cell r="H143" t="str">
            <v>Res Exenta N° 826</v>
          </cell>
          <cell r="I143">
            <v>45198</v>
          </cell>
          <cell r="J143">
            <v>185000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185000</v>
          </cell>
          <cell r="AX143">
            <v>184482</v>
          </cell>
          <cell r="BB143">
            <v>184482</v>
          </cell>
          <cell r="BC143">
            <v>2196</v>
          </cell>
          <cell r="BZ143">
            <v>184481.595</v>
          </cell>
          <cell r="CB143">
            <v>184481.595</v>
          </cell>
          <cell r="CC143">
            <v>184481.595</v>
          </cell>
        </row>
        <row r="144">
          <cell r="A144">
            <v>40044537</v>
          </cell>
          <cell r="B144" t="str">
            <v>REPOSICIÓN SALAS PARROQUIA CRISTO REY.</v>
          </cell>
          <cell r="E144" t="str">
            <v>RANCAGUA</v>
          </cell>
          <cell r="H144" t="str">
            <v>Res Exenta N° 826</v>
          </cell>
          <cell r="I144">
            <v>45198</v>
          </cell>
          <cell r="J144">
            <v>157516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157516</v>
          </cell>
          <cell r="BB144">
            <v>0</v>
          </cell>
          <cell r="CB144">
            <v>0</v>
          </cell>
          <cell r="CC144">
            <v>0</v>
          </cell>
        </row>
        <row r="145">
          <cell r="A145">
            <v>40039778</v>
          </cell>
          <cell r="B145" t="str">
            <v>MEJORAMIENTO MULTICANCHA Y ÁREA VERDE TORRES DEL PAINE.</v>
          </cell>
          <cell r="E145" t="str">
            <v>RANCAGUA</v>
          </cell>
          <cell r="H145" t="str">
            <v>Res Exenta N° 826</v>
          </cell>
          <cell r="I145">
            <v>45198</v>
          </cell>
          <cell r="J145">
            <v>128182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128182</v>
          </cell>
          <cell r="BB145">
            <v>0</v>
          </cell>
          <cell r="CB145">
            <v>0</v>
          </cell>
          <cell r="CC145">
            <v>0</v>
          </cell>
        </row>
        <row r="146">
          <cell r="A146">
            <v>40036028</v>
          </cell>
          <cell r="B146" t="str">
            <v>CONSTRUCCIÓN SEMAFORIZACIÓN CRUCE AVDA. EINSTEIN-CLAUDIO MATTE.</v>
          </cell>
          <cell r="E146" t="str">
            <v>RANCAGUA</v>
          </cell>
          <cell r="H146" t="str">
            <v>Res Exenta N° 826</v>
          </cell>
          <cell r="I146">
            <v>45198</v>
          </cell>
          <cell r="J146">
            <v>93265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93265</v>
          </cell>
          <cell r="BB146">
            <v>0</v>
          </cell>
          <cell r="CB146">
            <v>0</v>
          </cell>
          <cell r="CC146">
            <v>0</v>
          </cell>
        </row>
        <row r="147">
          <cell r="A147">
            <v>40045562</v>
          </cell>
          <cell r="B147" t="str">
            <v>REPOSICIÓN LOSA DE JUEGOS Y CONSTRUCCIÓN ÁREA VERDE VILLA HERMOSA.</v>
          </cell>
          <cell r="E147" t="str">
            <v>RANCAGUA</v>
          </cell>
          <cell r="H147" t="str">
            <v>Res Exenta N° 826</v>
          </cell>
          <cell r="I147">
            <v>45198</v>
          </cell>
          <cell r="J147">
            <v>183645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183645</v>
          </cell>
          <cell r="BB147">
            <v>0</v>
          </cell>
          <cell r="CB147">
            <v>0</v>
          </cell>
          <cell r="CC147">
            <v>0</v>
          </cell>
        </row>
        <row r="148">
          <cell r="A148">
            <v>40056731</v>
          </cell>
          <cell r="B148" t="str">
            <v>MEJORAMIENTO SEDE CONAVICOOP Y ÁREA VERDE VILLA PROVINCIAL.</v>
          </cell>
          <cell r="E148" t="str">
            <v>RANCAGUA</v>
          </cell>
          <cell r="H148" t="str">
            <v>Res Exenta N° 826</v>
          </cell>
          <cell r="I148">
            <v>45198</v>
          </cell>
          <cell r="J148">
            <v>183931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183931</v>
          </cell>
          <cell r="BB148">
            <v>0</v>
          </cell>
          <cell r="CB148">
            <v>0</v>
          </cell>
          <cell r="CC148">
            <v>0</v>
          </cell>
        </row>
        <row r="149">
          <cell r="A149">
            <v>40037018</v>
          </cell>
          <cell r="B149" t="str">
            <v>CONSTRUCCIÓN DE REFUGIOS PEATONALES EN VARIOS SECTORES, COMUNA DE RENGO.</v>
          </cell>
          <cell r="D149">
            <v>917</v>
          </cell>
          <cell r="E149" t="str">
            <v>RENGO</v>
          </cell>
          <cell r="F149" t="str">
            <v>FAR</v>
          </cell>
          <cell r="H149" t="str">
            <v>Res Exenta N° 826</v>
          </cell>
          <cell r="I149">
            <v>45198</v>
          </cell>
          <cell r="J149">
            <v>123002</v>
          </cell>
          <cell r="K149">
            <v>123002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123002</v>
          </cell>
          <cell r="AJ149">
            <v>74780</v>
          </cell>
          <cell r="BB149">
            <v>74780</v>
          </cell>
          <cell r="BC149">
            <v>442</v>
          </cell>
          <cell r="BH149">
            <v>74779.895999999993</v>
          </cell>
          <cell r="BM149">
            <v>74779.895999999993</v>
          </cell>
          <cell r="CB149">
            <v>74779.895999999993</v>
          </cell>
          <cell r="CC149">
            <v>74779.895999999993</v>
          </cell>
        </row>
        <row r="150">
          <cell r="A150">
            <v>40055511</v>
          </cell>
          <cell r="B150" t="str">
            <v>MEJORAMIENTO ACERA PONIENTE CALLE SAN MARTÍN, TRAMO ACCESO SERVICENTRO HASTA AVDA. RIQUELME.</v>
          </cell>
          <cell r="D150">
            <v>918</v>
          </cell>
          <cell r="E150" t="str">
            <v>RENGO</v>
          </cell>
          <cell r="F150" t="str">
            <v>FAR</v>
          </cell>
          <cell r="H150" t="str">
            <v>Res Exenta N° 826</v>
          </cell>
          <cell r="I150">
            <v>45198</v>
          </cell>
          <cell r="J150">
            <v>179365</v>
          </cell>
          <cell r="K150">
            <v>179364.13399999999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179364.13399999999</v>
          </cell>
          <cell r="AJ150">
            <v>165557</v>
          </cell>
          <cell r="AZ150">
            <v>13808</v>
          </cell>
          <cell r="BB150">
            <v>179365</v>
          </cell>
          <cell r="BC150">
            <v>443</v>
          </cell>
          <cell r="BH150">
            <v>165556.52799999999</v>
          </cell>
          <cell r="BM150">
            <v>165556.52799999999</v>
          </cell>
          <cell r="BP150">
            <v>13807.606</v>
          </cell>
          <cell r="BU150">
            <v>13807.606</v>
          </cell>
          <cell r="CB150">
            <v>179364.13399999999</v>
          </cell>
          <cell r="CC150">
            <v>179364.13399999999</v>
          </cell>
        </row>
        <row r="151">
          <cell r="A151">
            <v>40053224</v>
          </cell>
          <cell r="B151" t="str">
            <v>CONSTRUCCIÓN DE ILUMINACIÓN PEATONAL ACERAS CALLE MARTINIANO URRIOLA, COMUNA DE RENGO.</v>
          </cell>
          <cell r="E151" t="str">
            <v>RENGO</v>
          </cell>
          <cell r="H151" t="str">
            <v>Res Exenta N° 826</v>
          </cell>
          <cell r="I151">
            <v>45198</v>
          </cell>
          <cell r="J151">
            <v>180877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180877</v>
          </cell>
          <cell r="BB151">
            <v>0</v>
          </cell>
          <cell r="CB151">
            <v>0</v>
          </cell>
          <cell r="CC151">
            <v>0</v>
          </cell>
        </row>
        <row r="152">
          <cell r="A152">
            <v>40053227</v>
          </cell>
          <cell r="B152" t="str">
            <v>CONSTRUCCIÓN DE ILUMINACIÓN PEATONAL ACERAS CALLE MANUEL RODRÍGUEZ, COMUNA DE RENGO.</v>
          </cell>
          <cell r="D152">
            <v>942</v>
          </cell>
          <cell r="E152" t="str">
            <v>RENGO</v>
          </cell>
          <cell r="H152" t="str">
            <v>Res Exenta N° 826</v>
          </cell>
          <cell r="I152">
            <v>45198</v>
          </cell>
          <cell r="J152">
            <v>185246</v>
          </cell>
          <cell r="K152">
            <v>185245.65299999999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185245.65299999999</v>
          </cell>
          <cell r="AP152">
            <v>50919</v>
          </cell>
          <cell r="AZ152">
            <v>117635</v>
          </cell>
          <cell r="BB152">
            <v>168554</v>
          </cell>
          <cell r="BC152">
            <v>770</v>
          </cell>
          <cell r="BL152">
            <v>50919.357000000004</v>
          </cell>
          <cell r="BR152">
            <v>53017.110999999997</v>
          </cell>
          <cell r="BS152">
            <v>50919.357000000004</v>
          </cell>
          <cell r="BU152">
            <v>53017.110999999997</v>
          </cell>
          <cell r="BV152">
            <v>64617</v>
          </cell>
          <cell r="CA152">
            <v>64617</v>
          </cell>
          <cell r="CB152">
            <v>168553.46799999999</v>
          </cell>
          <cell r="CC152">
            <v>168553.46799999999</v>
          </cell>
        </row>
        <row r="153">
          <cell r="A153">
            <v>40051662</v>
          </cell>
          <cell r="B153" t="str">
            <v>MEJORAMIENTO MULTICANCHA VILLA MARÍA, COMUNA DE REQUÍNOA.</v>
          </cell>
          <cell r="D153">
            <v>805</v>
          </cell>
          <cell r="E153" t="str">
            <v>REQUÍNOA</v>
          </cell>
          <cell r="F153" t="str">
            <v>FAR 2024</v>
          </cell>
          <cell r="H153" t="str">
            <v>Res Exenta N° 826</v>
          </cell>
          <cell r="I153">
            <v>45198</v>
          </cell>
          <cell r="J153">
            <v>184312</v>
          </cell>
          <cell r="K153">
            <v>183820.90700000001</v>
          </cell>
          <cell r="AC153">
            <v>0</v>
          </cell>
          <cell r="AD153">
            <v>161076.47699999998</v>
          </cell>
          <cell r="AE153">
            <v>0</v>
          </cell>
          <cell r="AF153">
            <v>161076.47699999998</v>
          </cell>
          <cell r="AG153">
            <v>22744.430000000022</v>
          </cell>
          <cell r="AI153">
            <v>22745</v>
          </cell>
          <cell r="BB153">
            <v>22745</v>
          </cell>
          <cell r="BC153">
            <v>121</v>
          </cell>
          <cell r="BD153">
            <v>22744.43</v>
          </cell>
          <cell r="BK153">
            <v>22744.43</v>
          </cell>
          <cell r="CB153">
            <v>22744.43</v>
          </cell>
          <cell r="CC153">
            <v>22744.43</v>
          </cell>
        </row>
        <row r="154">
          <cell r="A154">
            <v>40051617</v>
          </cell>
          <cell r="B154" t="str">
            <v>REPOSICIÓN Y EXTENSIÓN DE ALUMBRADO PÚBLICO, VARIOS SECTORES, REQUÍNOA.</v>
          </cell>
          <cell r="D154">
            <v>806</v>
          </cell>
          <cell r="E154" t="str">
            <v>REQUÍNOA</v>
          </cell>
          <cell r="F154" t="str">
            <v>FAR 2024</v>
          </cell>
          <cell r="H154" t="str">
            <v>Res Exenta N° 826</v>
          </cell>
          <cell r="I154">
            <v>45198</v>
          </cell>
          <cell r="J154">
            <v>185283</v>
          </cell>
          <cell r="K154">
            <v>185128.77600000001</v>
          </cell>
          <cell r="AC154">
            <v>0</v>
          </cell>
          <cell r="AD154">
            <v>132139.552</v>
          </cell>
          <cell r="AE154">
            <v>0</v>
          </cell>
          <cell r="AF154">
            <v>132139.552</v>
          </cell>
          <cell r="AG154">
            <v>52989.224000000017</v>
          </cell>
          <cell r="AI154">
            <v>52990</v>
          </cell>
          <cell r="BB154">
            <v>52990</v>
          </cell>
          <cell r="BC154">
            <v>197</v>
          </cell>
          <cell r="BF154">
            <v>52989.224000000002</v>
          </cell>
          <cell r="BK154">
            <v>52989.224000000002</v>
          </cell>
          <cell r="CB154">
            <v>52989.224000000002</v>
          </cell>
          <cell r="CC154">
            <v>52989.224000000002</v>
          </cell>
        </row>
        <row r="155">
          <cell r="A155">
            <v>40056550</v>
          </cell>
          <cell r="B155" t="str">
            <v>MEJORAMIENTO PAVIMENTOS Y LOSA PUENTE CALLE LAS DALIAS, COMUNA DE REQUÍNOA.</v>
          </cell>
          <cell r="D155">
            <v>825</v>
          </cell>
          <cell r="E155" t="str">
            <v>REQUÍNOA</v>
          </cell>
          <cell r="F155" t="str">
            <v>FAR 2024</v>
          </cell>
          <cell r="H155" t="str">
            <v xml:space="preserve">Res Exenta N° 826- Res exenta N°607 </v>
          </cell>
          <cell r="I155" t="str">
            <v>29-09-2023 / 04/09/2024</v>
          </cell>
          <cell r="J155">
            <v>65085</v>
          </cell>
          <cell r="K155">
            <v>65084.514999999999</v>
          </cell>
          <cell r="AC155">
            <v>0</v>
          </cell>
          <cell r="AD155">
            <v>59895.823000000004</v>
          </cell>
          <cell r="AE155">
            <v>0</v>
          </cell>
          <cell r="AF155">
            <v>59895.823000000004</v>
          </cell>
          <cell r="AG155">
            <v>5188.6919999999955</v>
          </cell>
          <cell r="AK155">
            <v>5189</v>
          </cell>
          <cell r="BB155">
            <v>5189</v>
          </cell>
          <cell r="BC155">
            <v>498</v>
          </cell>
          <cell r="BH155">
            <v>5188.6899999999996</v>
          </cell>
          <cell r="BM155">
            <v>5188.6899999999996</v>
          </cell>
          <cell r="CB155">
            <v>5188.6899999999996</v>
          </cell>
          <cell r="CC155">
            <v>5188.6899999999996</v>
          </cell>
        </row>
        <row r="156">
          <cell r="A156">
            <v>40047725</v>
          </cell>
          <cell r="B156" t="str">
            <v>REPOSICIÓN LUMINARIAS DE SODIO A LED EN UNIDADES VECINALES 33 Y 34, SAN FERNANDO.</v>
          </cell>
          <cell r="D156">
            <v>826</v>
          </cell>
          <cell r="E156" t="str">
            <v>SAN FERNANDO</v>
          </cell>
          <cell r="F156" t="str">
            <v>FAR 2024</v>
          </cell>
          <cell r="H156" t="str">
            <v>Res Exenta N° 826</v>
          </cell>
          <cell r="I156">
            <v>45198</v>
          </cell>
          <cell r="J156">
            <v>134829</v>
          </cell>
          <cell r="K156">
            <v>85679.987999999998</v>
          </cell>
          <cell r="AC156">
            <v>0</v>
          </cell>
          <cell r="AD156">
            <v>72778.466</v>
          </cell>
          <cell r="AE156">
            <v>0</v>
          </cell>
          <cell r="AF156">
            <v>72778.466</v>
          </cell>
          <cell r="AG156">
            <v>12901.521999999997</v>
          </cell>
          <cell r="AI156">
            <v>12902</v>
          </cell>
          <cell r="BB156">
            <v>12902</v>
          </cell>
          <cell r="BC156">
            <v>195</v>
          </cell>
          <cell r="BF156">
            <v>12901.522000000001</v>
          </cell>
          <cell r="BK156">
            <v>12901.522000000001</v>
          </cell>
          <cell r="CB156">
            <v>12901.522000000001</v>
          </cell>
          <cell r="CC156">
            <v>12901.522000000001</v>
          </cell>
        </row>
        <row r="157">
          <cell r="A157">
            <v>40052637</v>
          </cell>
          <cell r="B157" t="str">
            <v>REPOSICIÓN DE LUMINARIAS DE SODIO A LED EN UNIDAD VECINAL 32, SAN FERNANDO.</v>
          </cell>
          <cell r="D157">
            <v>889</v>
          </cell>
          <cell r="E157" t="str">
            <v>SAN FERNANDO</v>
          </cell>
          <cell r="H157" t="str">
            <v>Res Exenta N° 826</v>
          </cell>
          <cell r="I157">
            <v>45198</v>
          </cell>
          <cell r="J157">
            <v>185128</v>
          </cell>
          <cell r="K157">
            <v>136849.99299999999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136849.99299999999</v>
          </cell>
          <cell r="AI157">
            <v>116289</v>
          </cell>
          <cell r="AZ157">
            <v>20561</v>
          </cell>
          <cell r="BB157">
            <v>136850</v>
          </cell>
          <cell r="BC157">
            <v>240</v>
          </cell>
          <cell r="BF157">
            <v>116288.25</v>
          </cell>
          <cell r="BK157">
            <v>116288.25</v>
          </cell>
          <cell r="BN157">
            <v>20561.741999999998</v>
          </cell>
          <cell r="BU157">
            <v>20561.741999999998</v>
          </cell>
          <cell r="CB157">
            <v>136849.992</v>
          </cell>
          <cell r="CC157">
            <v>136849.992</v>
          </cell>
        </row>
        <row r="158">
          <cell r="A158">
            <v>40055528</v>
          </cell>
          <cell r="B158" t="str">
            <v>MEJORAMIENTO PLAZA VILLA DOÑA ESTER.</v>
          </cell>
          <cell r="D158">
            <v>954</v>
          </cell>
          <cell r="E158" t="str">
            <v>SAN FERNANDO</v>
          </cell>
          <cell r="H158" t="str">
            <v>Res Exenta N° 826</v>
          </cell>
          <cell r="I158">
            <v>45198</v>
          </cell>
          <cell r="J158">
            <v>185216</v>
          </cell>
          <cell r="K158">
            <v>184946.48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184946.48</v>
          </cell>
          <cell r="AW158">
            <v>34689</v>
          </cell>
          <cell r="BA158">
            <v>46509</v>
          </cell>
          <cell r="BB158">
            <v>81198</v>
          </cell>
          <cell r="BC158">
            <v>1535</v>
          </cell>
          <cell r="BT158">
            <v>34688.563000000002</v>
          </cell>
          <cell r="BY158">
            <v>34688.563000000002</v>
          </cell>
          <cell r="BZ158">
            <v>46508.684000000001</v>
          </cell>
          <cell r="CB158">
            <v>81197.247000000003</v>
          </cell>
          <cell r="CC158">
            <v>81197.247000000003</v>
          </cell>
        </row>
        <row r="159">
          <cell r="A159">
            <v>40056221</v>
          </cell>
          <cell r="B159" t="str">
            <v>AMPLIACIÓN CESFAM SAN VICENTE DE TAGUA TAGUA.</v>
          </cell>
          <cell r="E159" t="str">
            <v>SAN VICENTE</v>
          </cell>
          <cell r="H159" t="str">
            <v>Res Exenta N° 826</v>
          </cell>
          <cell r="I159">
            <v>45198</v>
          </cell>
          <cell r="J159">
            <v>185306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185306</v>
          </cell>
          <cell r="BB159">
            <v>0</v>
          </cell>
          <cell r="CB159">
            <v>0</v>
          </cell>
          <cell r="CC159">
            <v>0</v>
          </cell>
        </row>
        <row r="160">
          <cell r="A160">
            <v>40051648</v>
          </cell>
          <cell r="B160" t="str">
            <v>INSTALACIÓN ALUMBRADO PÚBLICO, COMUNA DE SAN VICENTE DE TAGUA TAGUA.</v>
          </cell>
          <cell r="D160">
            <v>807</v>
          </cell>
          <cell r="E160" t="str">
            <v>SAN VICENTE</v>
          </cell>
          <cell r="F160" t="str">
            <v>FAR 2024</v>
          </cell>
          <cell r="H160" t="str">
            <v>Res Exenta N° 826</v>
          </cell>
          <cell r="I160">
            <v>45198</v>
          </cell>
          <cell r="J160">
            <v>185306</v>
          </cell>
          <cell r="K160">
            <v>183203.94</v>
          </cell>
          <cell r="AC160">
            <v>0</v>
          </cell>
          <cell r="AD160">
            <v>158374.12599999999</v>
          </cell>
          <cell r="AE160">
            <v>0</v>
          </cell>
          <cell r="AF160">
            <v>158374.12599999999</v>
          </cell>
          <cell r="AG160">
            <v>24829.814000000013</v>
          </cell>
          <cell r="AI160">
            <v>24830</v>
          </cell>
          <cell r="BB160">
            <v>24830</v>
          </cell>
          <cell r="BC160">
            <v>54</v>
          </cell>
          <cell r="BD160">
            <v>24829.813999999998</v>
          </cell>
          <cell r="BI160">
            <v>24829.813999999998</v>
          </cell>
          <cell r="CB160">
            <v>24829.813999999998</v>
          </cell>
          <cell r="CC160">
            <v>24829.813999999998</v>
          </cell>
        </row>
        <row r="161">
          <cell r="A161">
            <v>40055499</v>
          </cell>
          <cell r="B161" t="str">
            <v>REPOSICIÓN VEREDAS EN CALLE PEDRO FAYE, COMUNA DE CHIMBARONGO.</v>
          </cell>
          <cell r="D161">
            <v>808</v>
          </cell>
          <cell r="E161" t="str">
            <v>CHIMBARONGO</v>
          </cell>
          <cell r="F161" t="str">
            <v>FAR 2024</v>
          </cell>
          <cell r="G161" t="str">
            <v>Letra B</v>
          </cell>
          <cell r="H161" t="str">
            <v>Res Exenta N°1241</v>
          </cell>
          <cell r="I161">
            <v>45252</v>
          </cell>
          <cell r="J161">
            <v>183100</v>
          </cell>
          <cell r="K161">
            <v>153947.359</v>
          </cell>
          <cell r="AC161">
            <v>0</v>
          </cell>
          <cell r="AD161">
            <v>108000.71900000001</v>
          </cell>
          <cell r="AE161">
            <v>0</v>
          </cell>
          <cell r="AF161">
            <v>108000.71900000001</v>
          </cell>
          <cell r="AG161">
            <v>45946.639999999985</v>
          </cell>
          <cell r="AI161">
            <v>45947</v>
          </cell>
          <cell r="BB161">
            <v>45947</v>
          </cell>
          <cell r="BC161">
            <v>49</v>
          </cell>
          <cell r="BD161">
            <v>45946.64</v>
          </cell>
          <cell r="BI161">
            <v>45946.64</v>
          </cell>
          <cell r="CB161">
            <v>45946.64</v>
          </cell>
          <cell r="CC161">
            <v>45946.64</v>
          </cell>
        </row>
        <row r="162">
          <cell r="A162">
            <v>40049610</v>
          </cell>
          <cell r="B162" t="str">
            <v>REPOSICIÓN VEREDAS EN CALLE GARCÍA Y REYES SUR, COMUNA DE CHIMBARONGO.</v>
          </cell>
          <cell r="D162">
            <v>923</v>
          </cell>
          <cell r="E162" t="str">
            <v>CHIMBARONGO</v>
          </cell>
          <cell r="F162" t="str">
            <v>FAR</v>
          </cell>
          <cell r="G162" t="str">
            <v>Letra B</v>
          </cell>
          <cell r="H162" t="str">
            <v>Res Exenta N°1241</v>
          </cell>
          <cell r="I162">
            <v>45252</v>
          </cell>
          <cell r="J162">
            <v>183391</v>
          </cell>
          <cell r="K162">
            <v>182425.51300000001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182425.51300000001</v>
          </cell>
          <cell r="AK162">
            <v>22858</v>
          </cell>
          <cell r="AO162">
            <v>39691</v>
          </cell>
          <cell r="AZ162">
            <v>116129</v>
          </cell>
          <cell r="BB162">
            <v>178678</v>
          </cell>
          <cell r="BC162">
            <v>508</v>
          </cell>
          <cell r="BH162">
            <v>22857.669000000002</v>
          </cell>
          <cell r="BJ162">
            <v>39691.036999999997</v>
          </cell>
          <cell r="BK162">
            <v>22857.669000000002</v>
          </cell>
          <cell r="BM162">
            <v>39691.036999999997</v>
          </cell>
          <cell r="BN162">
            <v>29154.330999999998</v>
          </cell>
          <cell r="BQ162">
            <v>29154.330999999998</v>
          </cell>
          <cell r="BT162">
            <v>78346.475999999995</v>
          </cell>
          <cell r="BU162">
            <v>78346.475999999995</v>
          </cell>
          <cell r="BZ162">
            <v>8627.5</v>
          </cell>
          <cell r="CB162">
            <v>178677.01299999998</v>
          </cell>
          <cell r="CC162">
            <v>178677.01299999998</v>
          </cell>
        </row>
        <row r="163">
          <cell r="A163">
            <v>40049483</v>
          </cell>
          <cell r="B163" t="str">
            <v>REPOSICIÓN VEREDAS EN CALLE GARCÍA Y REYES NORTE, COMUNA DE CHIMBARONGO.</v>
          </cell>
          <cell r="D163">
            <v>937</v>
          </cell>
          <cell r="E163" t="str">
            <v>CHIMBARONGO</v>
          </cell>
          <cell r="F163" t="str">
            <v>FAR</v>
          </cell>
          <cell r="G163" t="str">
            <v>Letra B</v>
          </cell>
          <cell r="H163" t="str">
            <v>Res Exenta N°1241</v>
          </cell>
          <cell r="I163">
            <v>45252</v>
          </cell>
          <cell r="J163">
            <v>183380</v>
          </cell>
          <cell r="K163">
            <v>164481.88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164481.88</v>
          </cell>
          <cell r="AQ163">
            <v>10000</v>
          </cell>
          <cell r="AZ163">
            <v>148761</v>
          </cell>
          <cell r="BB163">
            <v>158761</v>
          </cell>
          <cell r="BC163">
            <v>1122</v>
          </cell>
          <cell r="BR163">
            <v>78731.087</v>
          </cell>
          <cell r="BU163">
            <v>78731.087</v>
          </cell>
          <cell r="BX163">
            <v>80029.565000000002</v>
          </cell>
          <cell r="CA163">
            <v>80029.565000000002</v>
          </cell>
          <cell r="CB163">
            <v>158760.652</v>
          </cell>
          <cell r="CC163">
            <v>158760.652</v>
          </cell>
        </row>
        <row r="164">
          <cell r="A164">
            <v>40055623</v>
          </cell>
          <cell r="B164" t="str">
            <v>REPOSICIÓN VEREDAS EN CALLE SAN LUIS, COMUNA DE CHIMBARONGO.</v>
          </cell>
          <cell r="D164">
            <v>929</v>
          </cell>
          <cell r="E164" t="str">
            <v>CHIMBARONGO</v>
          </cell>
          <cell r="F164" t="str">
            <v>FAR</v>
          </cell>
          <cell r="G164" t="str">
            <v>Letra B</v>
          </cell>
          <cell r="H164" t="str">
            <v>Res Exenta N°1241</v>
          </cell>
          <cell r="I164">
            <v>45252</v>
          </cell>
          <cell r="J164">
            <v>183250</v>
          </cell>
          <cell r="K164">
            <v>156731.36600000001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156731.36600000001</v>
          </cell>
          <cell r="AM164">
            <v>47234</v>
          </cell>
          <cell r="AZ164">
            <v>106852</v>
          </cell>
          <cell r="BB164">
            <v>154086</v>
          </cell>
          <cell r="BC164">
            <v>678</v>
          </cell>
          <cell r="BJ164">
            <v>47233.777999999998</v>
          </cell>
          <cell r="BN164">
            <v>71462.118000000002</v>
          </cell>
          <cell r="BO164">
            <v>47233.777999999998</v>
          </cell>
          <cell r="BP164">
            <v>35390.1</v>
          </cell>
          <cell r="BQ164">
            <v>71462.118000000002</v>
          </cell>
          <cell r="BU164">
            <v>35390.1</v>
          </cell>
          <cell r="CB164">
            <v>154085.99600000001</v>
          </cell>
          <cell r="CC164">
            <v>154085.99600000001</v>
          </cell>
        </row>
        <row r="165">
          <cell r="A165">
            <v>40055501</v>
          </cell>
          <cell r="B165" t="str">
            <v>REPOSICIÓN VEREDAS EN CALLE SAN JOSÉ, COMUNA DE CHIMBARONGO.</v>
          </cell>
          <cell r="D165">
            <v>809</v>
          </cell>
          <cell r="E165" t="str">
            <v>CHIMBARONGO</v>
          </cell>
          <cell r="F165" t="str">
            <v>FAR 2024</v>
          </cell>
          <cell r="G165" t="str">
            <v>Letra B</v>
          </cell>
          <cell r="H165" t="str">
            <v>Res Exenta N°1241</v>
          </cell>
          <cell r="I165">
            <v>45252</v>
          </cell>
          <cell r="J165">
            <v>183300</v>
          </cell>
          <cell r="K165">
            <v>182158.546</v>
          </cell>
          <cell r="AC165">
            <v>0</v>
          </cell>
          <cell r="AD165">
            <v>149660.698</v>
          </cell>
          <cell r="AE165">
            <v>0</v>
          </cell>
          <cell r="AF165">
            <v>149660.698</v>
          </cell>
          <cell r="AG165">
            <v>32497.847999999998</v>
          </cell>
          <cell r="AQ165">
            <v>33000</v>
          </cell>
          <cell r="BA165">
            <v>-503</v>
          </cell>
          <cell r="BB165">
            <v>32497</v>
          </cell>
          <cell r="BN165">
            <v>32497.846000000001</v>
          </cell>
          <cell r="BS165">
            <v>32497.846000000001</v>
          </cell>
          <cell r="CB165">
            <v>32497.846000000001</v>
          </cell>
          <cell r="CC165">
            <v>32497.846000000001</v>
          </cell>
        </row>
        <row r="166">
          <cell r="A166">
            <v>40055494</v>
          </cell>
          <cell r="B166" t="str">
            <v>REPOSICIÓN VEREDAS EN CALLE ARTURO PRAT, COMUNA DE CHIMBARONGO.</v>
          </cell>
          <cell r="D166">
            <v>827</v>
          </cell>
          <cell r="E166" t="str">
            <v>CHIMBARONGO</v>
          </cell>
          <cell r="F166" t="str">
            <v>FAR 2024</v>
          </cell>
          <cell r="G166" t="str">
            <v>Letra B</v>
          </cell>
          <cell r="H166" t="str">
            <v>Res Exenta N°1241</v>
          </cell>
          <cell r="I166">
            <v>45252</v>
          </cell>
          <cell r="J166">
            <v>182500</v>
          </cell>
          <cell r="K166">
            <v>165942.465</v>
          </cell>
          <cell r="AC166">
            <v>0</v>
          </cell>
          <cell r="AD166">
            <v>128373.569</v>
          </cell>
          <cell r="AE166">
            <v>0</v>
          </cell>
          <cell r="AF166">
            <v>128373.569</v>
          </cell>
          <cell r="AG166">
            <v>37568.895999999993</v>
          </cell>
          <cell r="AK166">
            <v>37569</v>
          </cell>
          <cell r="BB166">
            <v>37569</v>
          </cell>
          <cell r="BC166">
            <v>513</v>
          </cell>
          <cell r="BH166">
            <v>37568.896000000001</v>
          </cell>
          <cell r="BK166">
            <v>37568.896000000001</v>
          </cell>
          <cell r="CB166">
            <v>37568.896000000001</v>
          </cell>
          <cell r="CC166">
            <v>37568.896000000001</v>
          </cell>
        </row>
        <row r="167">
          <cell r="A167">
            <v>40056642</v>
          </cell>
          <cell r="B167" t="str">
            <v>CONSTRUCCION DE COMEDOR Y CAMARINES DEPARTAMENTO DE ASEO Y ORNATO, MUNICIPALIDAD DE CODEGUA.</v>
          </cell>
          <cell r="D167">
            <v>890</v>
          </cell>
          <cell r="E167" t="str">
            <v>CODEGUA</v>
          </cell>
          <cell r="H167" t="str">
            <v>Res Exenta N°1241</v>
          </cell>
          <cell r="I167">
            <v>45252</v>
          </cell>
          <cell r="J167">
            <v>185105</v>
          </cell>
          <cell r="K167">
            <v>184642.296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184642.296</v>
          </cell>
          <cell r="AI167">
            <v>51329</v>
          </cell>
          <cell r="AO167">
            <v>87085</v>
          </cell>
          <cell r="AZ167">
            <v>28453</v>
          </cell>
          <cell r="BB167">
            <v>166867</v>
          </cell>
          <cell r="BC167">
            <v>57</v>
          </cell>
          <cell r="BD167">
            <v>51328.796000000002</v>
          </cell>
          <cell r="BG167">
            <v>51328.796000000002</v>
          </cell>
          <cell r="BH167">
            <v>87084.672000000006</v>
          </cell>
          <cell r="BM167">
            <v>87084.672000000006</v>
          </cell>
          <cell r="BN167">
            <v>28452.973999999998</v>
          </cell>
          <cell r="BQ167">
            <v>28452.973999999998</v>
          </cell>
          <cell r="CB167">
            <v>166866.44199999998</v>
          </cell>
          <cell r="CC167">
            <v>166866.44199999998</v>
          </cell>
        </row>
        <row r="168">
          <cell r="A168">
            <v>40047749</v>
          </cell>
          <cell r="B168" t="str">
            <v>REPOSICION TORRES DE ILUMINACION ESTADIO MUNICIPAL, COINCO.</v>
          </cell>
          <cell r="D168">
            <v>810</v>
          </cell>
          <cell r="E168" t="str">
            <v>COINCO</v>
          </cell>
          <cell r="F168" t="str">
            <v>FAR 2024</v>
          </cell>
          <cell r="H168" t="str">
            <v>Res Exenta N°1241</v>
          </cell>
          <cell r="I168">
            <v>45252</v>
          </cell>
          <cell r="J168">
            <v>141465</v>
          </cell>
          <cell r="K168">
            <v>141465</v>
          </cell>
          <cell r="AC168">
            <v>0</v>
          </cell>
          <cell r="AD168">
            <v>87346.812999999995</v>
          </cell>
          <cell r="AE168">
            <v>0</v>
          </cell>
          <cell r="AF168">
            <v>87346.812999999995</v>
          </cell>
          <cell r="AG168">
            <v>54118.187000000005</v>
          </cell>
          <cell r="AI168">
            <v>54106</v>
          </cell>
          <cell r="BB168">
            <v>54106</v>
          </cell>
          <cell r="BC168">
            <v>41</v>
          </cell>
          <cell r="BD168">
            <v>54105.512000000002</v>
          </cell>
          <cell r="BG168">
            <v>54105.512000000002</v>
          </cell>
          <cell r="CB168">
            <v>54105.512000000002</v>
          </cell>
          <cell r="CC168">
            <v>54105.512000000002</v>
          </cell>
        </row>
        <row r="169">
          <cell r="A169">
            <v>40056689</v>
          </cell>
          <cell r="B169" t="str">
            <v>MEJORAMIENTO INTEGRAL PLAZA DE COPEQUEN, COINCO.</v>
          </cell>
          <cell r="D169">
            <v>891</v>
          </cell>
          <cell r="E169" t="str">
            <v>COINCO</v>
          </cell>
          <cell r="H169" t="str">
            <v>Res Exenta N°1241</v>
          </cell>
          <cell r="I169">
            <v>45252</v>
          </cell>
          <cell r="J169">
            <v>184753</v>
          </cell>
          <cell r="K169">
            <v>184602.61799999999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184602.61799999999</v>
          </cell>
          <cell r="AI169">
            <v>175373</v>
          </cell>
          <cell r="AR169" t="str">
            <v xml:space="preserve">  </v>
          </cell>
          <cell r="AZ169">
            <v>9230</v>
          </cell>
          <cell r="BB169">
            <v>184603</v>
          </cell>
          <cell r="BC169">
            <v>69</v>
          </cell>
          <cell r="BD169">
            <v>175372.486</v>
          </cell>
          <cell r="BK169">
            <v>175372.486</v>
          </cell>
          <cell r="BZ169">
            <v>9230.1319999999996</v>
          </cell>
          <cell r="CB169">
            <v>184602.61800000002</v>
          </cell>
          <cell r="CC169">
            <v>184602.61800000002</v>
          </cell>
        </row>
        <row r="170">
          <cell r="A170">
            <v>40055755</v>
          </cell>
          <cell r="B170" t="str">
            <v>MEJORAMIENTO DE CAMINOS NO ENROLADOS, COMUNA DE COLTAUCO.</v>
          </cell>
          <cell r="D170">
            <v>796</v>
          </cell>
          <cell r="E170" t="str">
            <v>COLTAUCO</v>
          </cell>
          <cell r="F170" t="str">
            <v>FAR 2024</v>
          </cell>
          <cell r="G170" t="str">
            <v>Letra B</v>
          </cell>
          <cell r="H170" t="str">
            <v>Res Exenta N°1241</v>
          </cell>
          <cell r="I170">
            <v>45252</v>
          </cell>
          <cell r="J170">
            <v>161290</v>
          </cell>
          <cell r="K170">
            <v>145095.51</v>
          </cell>
          <cell r="AC170">
            <v>0</v>
          </cell>
          <cell r="AD170">
            <v>133892.25199999998</v>
          </cell>
          <cell r="AE170">
            <v>0</v>
          </cell>
          <cell r="AF170">
            <v>133892.25199999998</v>
          </cell>
          <cell r="AG170">
            <v>11203.258000000031</v>
          </cell>
          <cell r="AI170">
            <v>11204</v>
          </cell>
          <cell r="BB170">
            <v>11204</v>
          </cell>
          <cell r="BC170">
            <v>51</v>
          </cell>
          <cell r="BD170">
            <v>11203.257</v>
          </cell>
          <cell r="BU170">
            <v>11203.257</v>
          </cell>
          <cell r="CB170">
            <v>11203.257</v>
          </cell>
          <cell r="CC170">
            <v>11203.257</v>
          </cell>
        </row>
        <row r="171">
          <cell r="A171">
            <v>40050923</v>
          </cell>
          <cell r="B171" t="str">
            <v>CONSTRUCCION TORRES DE ILUMINACIÓN EN CLUB DEPORTIVO CALIFORNIA Y CONSTRUCCIÓN GRADERÍAS CLUB DEPORTIVO JUVENTUD.</v>
          </cell>
          <cell r="D171">
            <v>781</v>
          </cell>
          <cell r="E171" t="str">
            <v>DOÑIHUE</v>
          </cell>
          <cell r="F171" t="str">
            <v>FAR 2024</v>
          </cell>
          <cell r="H171" t="str">
            <v>Res Exenta N°1241</v>
          </cell>
          <cell r="I171">
            <v>45252</v>
          </cell>
          <cell r="J171">
            <v>184554</v>
          </cell>
          <cell r="K171">
            <v>184553.90100000001</v>
          </cell>
          <cell r="AC171">
            <v>0</v>
          </cell>
          <cell r="AD171">
            <v>183912.49099999998</v>
          </cell>
          <cell r="AE171">
            <v>0</v>
          </cell>
          <cell r="AF171">
            <v>183912.49099999998</v>
          </cell>
          <cell r="AG171">
            <v>641.4100000000326</v>
          </cell>
          <cell r="AI171">
            <v>642</v>
          </cell>
          <cell r="BB171">
            <v>642</v>
          </cell>
          <cell r="BC171">
            <v>120</v>
          </cell>
          <cell r="BD171">
            <v>641.41</v>
          </cell>
          <cell r="BK171">
            <v>641.41</v>
          </cell>
          <cell r="CB171">
            <v>641.41</v>
          </cell>
          <cell r="CC171">
            <v>641.41</v>
          </cell>
        </row>
        <row r="172">
          <cell r="A172">
            <v>40056682</v>
          </cell>
          <cell r="B172" t="str">
            <v>INSTALACION LUMINARIAS CALLE SANTA ELENA Y OTRAS, COMUNA DE GRANEROS.</v>
          </cell>
          <cell r="D172">
            <v>868</v>
          </cell>
          <cell r="E172" t="str">
            <v>GRANEROS</v>
          </cell>
          <cell r="F172" t="str">
            <v>FAR 2024</v>
          </cell>
          <cell r="H172" t="str">
            <v>Res Exenta N°1241</v>
          </cell>
          <cell r="I172">
            <v>45252</v>
          </cell>
          <cell r="J172">
            <v>183969</v>
          </cell>
          <cell r="K172">
            <v>142799.98800000001</v>
          </cell>
          <cell r="AC172">
            <v>0</v>
          </cell>
          <cell r="AD172">
            <v>21970.895</v>
          </cell>
          <cell r="AE172">
            <v>0</v>
          </cell>
          <cell r="AF172">
            <v>21970.895</v>
          </cell>
          <cell r="AG172">
            <v>120829.09300000001</v>
          </cell>
          <cell r="AJ172">
            <v>120830</v>
          </cell>
          <cell r="BB172">
            <v>120830</v>
          </cell>
          <cell r="BC172">
            <v>441</v>
          </cell>
          <cell r="BH172">
            <v>120829.09299999999</v>
          </cell>
          <cell r="BM172">
            <v>120829.09299999999</v>
          </cell>
          <cell r="CB172">
            <v>120829.09299999999</v>
          </cell>
          <cell r="CC172">
            <v>120829.09299999999</v>
          </cell>
        </row>
        <row r="173">
          <cell r="A173">
            <v>40056684</v>
          </cell>
          <cell r="B173" t="str">
            <v>MEJORAMIENTO MULTICANCHAS DISTINTOS SECTORES, COMUNA DE GRANEROS.</v>
          </cell>
          <cell r="D173">
            <v>892</v>
          </cell>
          <cell r="E173" t="str">
            <v>GRANEROS</v>
          </cell>
          <cell r="H173" t="str">
            <v>Res Exenta N°1241</v>
          </cell>
          <cell r="I173">
            <v>45252</v>
          </cell>
          <cell r="J173">
            <v>154795</v>
          </cell>
          <cell r="K173">
            <v>154719.26799999998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154719.26799999998</v>
          </cell>
          <cell r="AI173">
            <v>62885</v>
          </cell>
          <cell r="AZ173">
            <v>91835</v>
          </cell>
          <cell r="BB173">
            <v>154720</v>
          </cell>
          <cell r="BC173">
            <v>123</v>
          </cell>
          <cell r="BD173">
            <v>62884.830999999998</v>
          </cell>
          <cell r="BG173">
            <v>26349.151000000002</v>
          </cell>
          <cell r="BK173">
            <v>36535.68</v>
          </cell>
          <cell r="BR173">
            <v>55961.32</v>
          </cell>
          <cell r="BU173">
            <v>55961.32</v>
          </cell>
          <cell r="BX173">
            <v>35873.116999999998</v>
          </cell>
          <cell r="CA173">
            <v>35873.116999999998</v>
          </cell>
          <cell r="CB173">
            <v>154719.26800000001</v>
          </cell>
          <cell r="CC173">
            <v>154719.26799999998</v>
          </cell>
        </row>
        <row r="174">
          <cell r="A174">
            <v>40056443</v>
          </cell>
          <cell r="B174" t="str">
            <v>CONSTRUCCIÓN PLAZA VILLA NUEVO AMANECER.</v>
          </cell>
          <cell r="D174">
            <v>859</v>
          </cell>
          <cell r="E174" t="str">
            <v>LAS CABRAS</v>
          </cell>
          <cell r="F174" t="str">
            <v>FAR 2024</v>
          </cell>
          <cell r="H174" t="str">
            <v>Res Exenta N°1241</v>
          </cell>
          <cell r="I174">
            <v>45252</v>
          </cell>
          <cell r="J174">
            <v>185000</v>
          </cell>
          <cell r="K174">
            <v>184920.75</v>
          </cell>
          <cell r="AC174">
            <v>0</v>
          </cell>
          <cell r="AD174">
            <v>46125.728000000003</v>
          </cell>
          <cell r="AE174">
            <v>0</v>
          </cell>
          <cell r="AF174">
            <v>46125.728000000003</v>
          </cell>
          <cell r="AG174">
            <v>138795.022</v>
          </cell>
          <cell r="AI174">
            <v>46287</v>
          </cell>
          <cell r="AO174">
            <v>74104</v>
          </cell>
          <cell r="BA174">
            <v>18405</v>
          </cell>
          <cell r="BB174">
            <v>138796</v>
          </cell>
          <cell r="BC174">
            <v>71</v>
          </cell>
          <cell r="BD174">
            <v>46286.428</v>
          </cell>
          <cell r="BG174">
            <v>46286.428</v>
          </cell>
          <cell r="BH174">
            <v>74103.934999999998</v>
          </cell>
          <cell r="BQ174">
            <v>74103.934999999998</v>
          </cell>
          <cell r="BZ174">
            <v>18404.657999999999</v>
          </cell>
          <cell r="CB174">
            <v>138795.02100000001</v>
          </cell>
          <cell r="CC174">
            <v>138795.02100000001</v>
          </cell>
        </row>
        <row r="175">
          <cell r="A175">
            <v>40056444</v>
          </cell>
          <cell r="B175" t="str">
            <v>CONSTRUCCIÓN DE ÁREA RECREACIONAL, CABAÑA BLANCA Y SANTA INÉS.</v>
          </cell>
          <cell r="D175">
            <v>869</v>
          </cell>
          <cell r="E175" t="str">
            <v>LAS CABRAS</v>
          </cell>
          <cell r="F175" t="str">
            <v>FAR 2024</v>
          </cell>
          <cell r="H175" t="str">
            <v>Res Exenta N°1241</v>
          </cell>
          <cell r="I175">
            <v>45252</v>
          </cell>
          <cell r="J175">
            <v>179900</v>
          </cell>
          <cell r="K175">
            <v>177243.027</v>
          </cell>
          <cell r="AC175">
            <v>0</v>
          </cell>
          <cell r="AD175">
            <v>44310.756999999998</v>
          </cell>
          <cell r="AE175">
            <v>0</v>
          </cell>
          <cell r="AF175">
            <v>44310.756999999998</v>
          </cell>
          <cell r="AG175">
            <v>132932.27000000002</v>
          </cell>
          <cell r="AI175">
            <v>115208</v>
          </cell>
          <cell r="AO175">
            <v>17725</v>
          </cell>
          <cell r="BB175">
            <v>132933</v>
          </cell>
          <cell r="BC175">
            <v>44</v>
          </cell>
          <cell r="BD175">
            <v>115207.967</v>
          </cell>
          <cell r="BJ175">
            <v>17724.303</v>
          </cell>
          <cell r="BK175">
            <v>115207.967</v>
          </cell>
          <cell r="BS175">
            <v>17724.303</v>
          </cell>
          <cell r="CB175">
            <v>132932.27000000002</v>
          </cell>
          <cell r="CC175">
            <v>132932.27000000002</v>
          </cell>
        </row>
        <row r="176">
          <cell r="A176">
            <v>40056441</v>
          </cell>
          <cell r="B176" t="str">
            <v>CONSTRUCCIÓN DE PLAZUELAS VILLA EL FUTURO Y VILLA DON ELEODORO.</v>
          </cell>
          <cell r="D176">
            <v>955</v>
          </cell>
          <cell r="E176" t="str">
            <v>LAS CABRAS</v>
          </cell>
          <cell r="H176" t="str">
            <v>Res Exenta N°1241</v>
          </cell>
          <cell r="I176">
            <v>45252</v>
          </cell>
          <cell r="J176">
            <v>164000</v>
          </cell>
          <cell r="K176">
            <v>163028.06400000001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163028.06400000001</v>
          </cell>
          <cell r="AW176">
            <v>163029</v>
          </cell>
          <cell r="BB176">
            <v>163029</v>
          </cell>
          <cell r="BC176">
            <v>687</v>
          </cell>
          <cell r="BJ176">
            <v>81514.032000000007</v>
          </cell>
          <cell r="BP176">
            <v>81514.032000000007</v>
          </cell>
          <cell r="BQ176">
            <v>81514.032000000007</v>
          </cell>
          <cell r="BU176">
            <v>81514.032000000007</v>
          </cell>
          <cell r="CB176">
            <v>163028.06400000001</v>
          </cell>
          <cell r="CC176">
            <v>163028.06400000001</v>
          </cell>
        </row>
        <row r="177">
          <cell r="A177">
            <v>40055831</v>
          </cell>
          <cell r="B177" t="str">
            <v>INSTALACION LUMINARIAS SECTOR URBANO Y RURAL, COMUNA DE LITUECHE.</v>
          </cell>
          <cell r="D177">
            <v>811</v>
          </cell>
          <cell r="E177" t="str">
            <v>LITUECHE</v>
          </cell>
          <cell r="F177" t="str">
            <v>FAR 2024</v>
          </cell>
          <cell r="H177" t="str">
            <v>Res Exenta N°1241</v>
          </cell>
          <cell r="I177">
            <v>45252</v>
          </cell>
          <cell r="J177">
            <v>143912</v>
          </cell>
          <cell r="K177">
            <v>143908.48499999999</v>
          </cell>
          <cell r="AC177">
            <v>0</v>
          </cell>
          <cell r="AD177">
            <v>84129.43</v>
          </cell>
          <cell r="AE177">
            <v>0</v>
          </cell>
          <cell r="AF177">
            <v>84129.43</v>
          </cell>
          <cell r="AG177">
            <v>59779.054999999993</v>
          </cell>
          <cell r="AK177">
            <v>59780</v>
          </cell>
          <cell r="BB177">
            <v>59780</v>
          </cell>
          <cell r="BC177">
            <v>503</v>
          </cell>
          <cell r="BH177">
            <v>59779.055</v>
          </cell>
          <cell r="BM177">
            <v>59779.055</v>
          </cell>
          <cell r="CB177">
            <v>59779.055</v>
          </cell>
          <cell r="CC177">
            <v>59779.055</v>
          </cell>
        </row>
        <row r="178">
          <cell r="A178">
            <v>40055830</v>
          </cell>
          <cell r="B178" t="str">
            <v>CONSTRUCCION TÚNEL Y OBRAS ANEXAS ESTADIO SANTA MÓNICA, COMUNA DE LITUECHE.</v>
          </cell>
          <cell r="D178">
            <v>812</v>
          </cell>
          <cell r="E178" t="str">
            <v>LITUECHE</v>
          </cell>
          <cell r="F178" t="str">
            <v>FAR 2024</v>
          </cell>
          <cell r="H178" t="str">
            <v>Res Exenta N°1241</v>
          </cell>
          <cell r="I178">
            <v>45252</v>
          </cell>
          <cell r="J178">
            <v>171855</v>
          </cell>
          <cell r="K178">
            <v>171699.57699999999</v>
          </cell>
          <cell r="AC178">
            <v>0</v>
          </cell>
          <cell r="AD178">
            <v>45231.205999999998</v>
          </cell>
          <cell r="AE178">
            <v>0</v>
          </cell>
          <cell r="AF178">
            <v>45231.205999999998</v>
          </cell>
          <cell r="AG178">
            <v>126468.37099999998</v>
          </cell>
          <cell r="AJ178">
            <v>55627</v>
          </cell>
          <cell r="AZ178">
            <v>70842</v>
          </cell>
          <cell r="BB178">
            <v>126469</v>
          </cell>
          <cell r="BC178">
            <v>438</v>
          </cell>
          <cell r="BH178">
            <v>55626.822</v>
          </cell>
          <cell r="BK178">
            <v>55626.822</v>
          </cell>
          <cell r="BL178">
            <v>70841.548999999999</v>
          </cell>
          <cell r="BS178">
            <v>70841.548999999999</v>
          </cell>
          <cell r="CB178">
            <v>126468.371</v>
          </cell>
          <cell r="CC178">
            <v>126468.371</v>
          </cell>
        </row>
        <row r="179">
          <cell r="A179">
            <v>40055756</v>
          </cell>
          <cell r="B179" t="str">
            <v>CONSTRUCCION CANCHAS PÁDEL, COMUNA DE LITUECHE.</v>
          </cell>
          <cell r="D179">
            <v>893</v>
          </cell>
          <cell r="E179" t="str">
            <v>LITUECHE</v>
          </cell>
          <cell r="H179" t="str">
            <v>Res Exenta N°1241</v>
          </cell>
          <cell r="I179">
            <v>45252</v>
          </cell>
          <cell r="J179">
            <v>185306</v>
          </cell>
          <cell r="K179">
            <v>185203.796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185203.796</v>
          </cell>
          <cell r="AI179">
            <v>48302</v>
          </cell>
          <cell r="AZ179">
            <v>136902</v>
          </cell>
          <cell r="BB179">
            <v>185204</v>
          </cell>
          <cell r="BC179">
            <v>193</v>
          </cell>
          <cell r="BF179">
            <v>48301.671999999999</v>
          </cell>
          <cell r="BK179">
            <v>48301.671999999999</v>
          </cell>
          <cell r="BL179">
            <v>136902.12400000001</v>
          </cell>
          <cell r="BS179">
            <v>136902.12400000001</v>
          </cell>
          <cell r="CB179">
            <v>185203.796</v>
          </cell>
          <cell r="CC179">
            <v>185203.796</v>
          </cell>
        </row>
        <row r="180">
          <cell r="A180">
            <v>40055852</v>
          </cell>
          <cell r="B180" t="str">
            <v>CONSTRUCCION PUMP TRACK Y MEJORAMIENTO ÁREAS VERDES VILLA EL SOL, LOLOL.</v>
          </cell>
          <cell r="D180">
            <v>870</v>
          </cell>
          <cell r="E180" t="str">
            <v>LOLOL</v>
          </cell>
          <cell r="F180" t="str">
            <v>FAR 2024</v>
          </cell>
          <cell r="H180" t="str">
            <v>Res Exenta N°1241</v>
          </cell>
          <cell r="I180">
            <v>45252</v>
          </cell>
          <cell r="J180">
            <v>140000</v>
          </cell>
          <cell r="K180">
            <v>139992.09099999999</v>
          </cell>
          <cell r="AC180">
            <v>0</v>
          </cell>
          <cell r="AD180">
            <v>40516.031999999999</v>
          </cell>
          <cell r="AE180">
            <v>0</v>
          </cell>
          <cell r="AF180">
            <v>40516.031999999999</v>
          </cell>
          <cell r="AG180">
            <v>99476.058999999979</v>
          </cell>
          <cell r="AI180">
            <v>99477</v>
          </cell>
          <cell r="BB180">
            <v>99477</v>
          </cell>
          <cell r="BC180">
            <v>231</v>
          </cell>
          <cell r="BF180">
            <v>99476.058999999994</v>
          </cell>
          <cell r="BK180">
            <v>99476.058999999994</v>
          </cell>
          <cell r="CB180">
            <v>99476.058999999994</v>
          </cell>
          <cell r="CC180">
            <v>99476.058999999994</v>
          </cell>
        </row>
        <row r="181">
          <cell r="A181">
            <v>40047779</v>
          </cell>
          <cell r="B181" t="str">
            <v>CONSTRUCCIÓN CENTRO COMUNITARIO VILLA EL LLANO, COMUNA DE MACHALÍ.</v>
          </cell>
          <cell r="D181">
            <v>838</v>
          </cell>
          <cell r="E181" t="str">
            <v>MACHALÍ</v>
          </cell>
          <cell r="F181" t="str">
            <v>FAR 2024</v>
          </cell>
          <cell r="H181" t="str">
            <v>Res Exenta N°1241</v>
          </cell>
          <cell r="I181">
            <v>45252</v>
          </cell>
          <cell r="J181">
            <v>178954</v>
          </cell>
          <cell r="K181">
            <v>178619</v>
          </cell>
          <cell r="AC181">
            <v>0</v>
          </cell>
          <cell r="AD181">
            <v>88835.933999999994</v>
          </cell>
          <cell r="AE181">
            <v>0</v>
          </cell>
          <cell r="AF181">
            <v>88835.933999999994</v>
          </cell>
          <cell r="AG181">
            <v>89783.066000000006</v>
          </cell>
          <cell r="AI181">
            <v>35090</v>
          </cell>
          <cell r="AO181">
            <v>45763</v>
          </cell>
          <cell r="AZ181">
            <v>8931</v>
          </cell>
          <cell r="BB181">
            <v>89784</v>
          </cell>
          <cell r="BC181">
            <v>72</v>
          </cell>
          <cell r="BD181">
            <v>35089.362999999998</v>
          </cell>
          <cell r="BG181">
            <v>35089.362999999998</v>
          </cell>
          <cell r="BH181">
            <v>45762.752999999997</v>
          </cell>
          <cell r="BL181">
            <v>8930.9500000000007</v>
          </cell>
          <cell r="BM181">
            <v>45762.752999999997</v>
          </cell>
          <cell r="BO181">
            <v>8930.9500000000007</v>
          </cell>
          <cell r="CB181">
            <v>89783.065999999992</v>
          </cell>
          <cell r="CC181">
            <v>89783.065999999992</v>
          </cell>
        </row>
        <row r="182">
          <cell r="A182">
            <v>40047782</v>
          </cell>
          <cell r="B182" t="str">
            <v>HABILITACIÓN ZONA EQUIPAMIENTO SECTOR MACHALÍ PLAZA.</v>
          </cell>
          <cell r="E182" t="str">
            <v>MACHALÍ</v>
          </cell>
          <cell r="H182" t="str">
            <v>Res Exenta N°1241</v>
          </cell>
          <cell r="I182">
            <v>45252</v>
          </cell>
          <cell r="J182">
            <v>179983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179983</v>
          </cell>
          <cell r="BB182">
            <v>0</v>
          </cell>
          <cell r="CB182">
            <v>0</v>
          </cell>
          <cell r="CC182">
            <v>0</v>
          </cell>
        </row>
        <row r="183">
          <cell r="A183">
            <v>40047781</v>
          </cell>
          <cell r="B183" t="str">
            <v>REPOSICIÓN Y RECUPERACIÓN ÁREAS VERDES Y ZONAS DE JUEGOS, VILLA LAS LOMAS DE MACHALÍ.</v>
          </cell>
          <cell r="E183" t="str">
            <v>MACHALÍ</v>
          </cell>
          <cell r="H183" t="str">
            <v>Res Exenta N°1241</v>
          </cell>
          <cell r="I183">
            <v>45252</v>
          </cell>
          <cell r="J183">
            <v>177649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177649</v>
          </cell>
          <cell r="BB183">
            <v>0</v>
          </cell>
          <cell r="CB183">
            <v>0</v>
          </cell>
          <cell r="CC183">
            <v>0</v>
          </cell>
        </row>
        <row r="184">
          <cell r="A184">
            <v>40047824</v>
          </cell>
          <cell r="B184" t="str">
            <v>MEJORAMIENTO INTEGRAL MEDIALUNA CERRO SAN JUAN, COMUNA DE MACHALÍ.</v>
          </cell>
          <cell r="D184">
            <v>894</v>
          </cell>
          <cell r="E184" t="str">
            <v>MACHALÍ</v>
          </cell>
          <cell r="H184" t="str">
            <v>Res Exenta N°1241</v>
          </cell>
          <cell r="I184">
            <v>45252</v>
          </cell>
          <cell r="J184">
            <v>171448</v>
          </cell>
          <cell r="K184">
            <v>171323.25899999999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171323.25899999999</v>
          </cell>
          <cell r="AI184">
            <v>128981</v>
          </cell>
          <cell r="AZ184">
            <v>11872</v>
          </cell>
          <cell r="BB184">
            <v>140853</v>
          </cell>
          <cell r="BC184">
            <v>52</v>
          </cell>
          <cell r="BD184">
            <v>90099.834000000003</v>
          </cell>
          <cell r="BF184">
            <v>38880.553</v>
          </cell>
          <cell r="BG184">
            <v>90099.834000000003</v>
          </cell>
          <cell r="BK184">
            <v>38880.553</v>
          </cell>
          <cell r="BL184">
            <v>11872.473</v>
          </cell>
          <cell r="BO184">
            <v>11872.473</v>
          </cell>
          <cell r="CB184">
            <v>140852.86000000002</v>
          </cell>
          <cell r="CC184">
            <v>140852.86000000002</v>
          </cell>
        </row>
        <row r="185">
          <cell r="A185">
            <v>40047787</v>
          </cell>
          <cell r="B185" t="str">
            <v>CONSTRUCCIÓN CENTRO DE SERVICIOS COMUNITARIOS, UNIDAD VECINAL EL MAITÉN, COMUNA DE MACHALÍ.</v>
          </cell>
          <cell r="D185">
            <v>871</v>
          </cell>
          <cell r="E185" t="str">
            <v>MACHALÍ</v>
          </cell>
          <cell r="F185" t="str">
            <v>FAR 2024</v>
          </cell>
          <cell r="H185" t="str">
            <v>Res Exenta N°1241</v>
          </cell>
          <cell r="I185">
            <v>45252</v>
          </cell>
          <cell r="J185">
            <v>173951</v>
          </cell>
          <cell r="K185">
            <v>173122.54399999999</v>
          </cell>
          <cell r="AC185">
            <v>0</v>
          </cell>
          <cell r="AD185">
            <v>16205.717000000001</v>
          </cell>
          <cell r="AE185">
            <v>0</v>
          </cell>
          <cell r="AF185">
            <v>16205.717000000001</v>
          </cell>
          <cell r="AG185">
            <v>156916.82699999999</v>
          </cell>
          <cell r="AI185">
            <v>61965</v>
          </cell>
          <cell r="AO185">
            <v>33802</v>
          </cell>
          <cell r="BB185">
            <v>95767</v>
          </cell>
          <cell r="BC185">
            <v>101</v>
          </cell>
          <cell r="BD185">
            <v>61964.118000000002</v>
          </cell>
          <cell r="BG185">
            <v>61964.118000000002</v>
          </cell>
          <cell r="BH185">
            <v>33801.951000000001</v>
          </cell>
          <cell r="BM185">
            <v>33801.951000000001</v>
          </cell>
          <cell r="CB185">
            <v>95766.069000000003</v>
          </cell>
          <cell r="CC185">
            <v>95766.069000000003</v>
          </cell>
        </row>
        <row r="186">
          <cell r="A186">
            <v>40053968</v>
          </cell>
          <cell r="B186" t="str">
            <v>CONSTRUCCIÓN PAVIMENTACIÓN CALLE LOS ARTESANOS DE PELEQUÉN, COMUNA DE MALLOA.</v>
          </cell>
          <cell r="D186">
            <v>932</v>
          </cell>
          <cell r="E186" t="str">
            <v>MALLOA</v>
          </cell>
          <cell r="F186" t="str">
            <v>FAR</v>
          </cell>
          <cell r="H186" t="str">
            <v>Res Exenta N°1241</v>
          </cell>
          <cell r="I186">
            <v>45252</v>
          </cell>
          <cell r="J186">
            <v>172804</v>
          </cell>
          <cell r="K186">
            <v>172789.84299999999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172789.84299999999</v>
          </cell>
          <cell r="AN186">
            <v>50000</v>
          </cell>
          <cell r="AZ186">
            <v>101115</v>
          </cell>
          <cell r="BB186">
            <v>151115</v>
          </cell>
          <cell r="BC186">
            <v>719</v>
          </cell>
          <cell r="BL186">
            <v>39055.4</v>
          </cell>
          <cell r="BN186">
            <v>40270.279000000002</v>
          </cell>
          <cell r="BO186">
            <v>79325.679000000004</v>
          </cell>
          <cell r="BP186">
            <v>29233.021000000001</v>
          </cell>
          <cell r="BQ186">
            <v>8424.2950000000001</v>
          </cell>
          <cell r="BT186">
            <v>38546.279000000002</v>
          </cell>
          <cell r="BU186">
            <v>59355.005000000005</v>
          </cell>
          <cell r="BX186">
            <v>4009.8240000000001</v>
          </cell>
          <cell r="BY186">
            <v>4009.8240000000001</v>
          </cell>
          <cell r="CB186">
            <v>151114.80299999999</v>
          </cell>
          <cell r="CC186">
            <v>151114.80300000001</v>
          </cell>
        </row>
        <row r="187">
          <cell r="A187">
            <v>40056539</v>
          </cell>
          <cell r="B187" t="str">
            <v>MEJORAMIENTO MULTICANCHA COMITÉ DE VIVIENDA VILLA CENTENARIO, PELEQUÉN NORTE, COMUNA DE MALLOA.</v>
          </cell>
          <cell r="D187">
            <v>952</v>
          </cell>
          <cell r="E187" t="str">
            <v>MALLOA</v>
          </cell>
          <cell r="H187" t="str">
            <v>Res Exenta N°1241</v>
          </cell>
          <cell r="I187">
            <v>45252</v>
          </cell>
          <cell r="J187">
            <v>185304</v>
          </cell>
          <cell r="K187">
            <v>184500.59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184500.59</v>
          </cell>
          <cell r="AV187">
            <v>159562</v>
          </cell>
          <cell r="AZ187">
            <v>12536</v>
          </cell>
          <cell r="BA187">
            <v>12403</v>
          </cell>
          <cell r="BB187">
            <v>184501</v>
          </cell>
          <cell r="BC187">
            <v>1201</v>
          </cell>
          <cell r="BR187">
            <v>159561.54300000001</v>
          </cell>
          <cell r="BU187">
            <v>159561.54300000001</v>
          </cell>
          <cell r="BV187">
            <v>12535.646000000001</v>
          </cell>
          <cell r="BY187">
            <v>12535.646000000001</v>
          </cell>
          <cell r="BZ187">
            <v>12403.401</v>
          </cell>
          <cell r="CB187">
            <v>184500.59000000003</v>
          </cell>
          <cell r="CC187">
            <v>184500.59000000003</v>
          </cell>
        </row>
        <row r="188">
          <cell r="A188">
            <v>40056660</v>
          </cell>
          <cell r="B188" t="str">
            <v>CONSTRUCCIÓN DE RESALTOS, DEMARCACIÓN Y SEÑALIZACIÓN VIAL, COMUNA DE MALLOA.</v>
          </cell>
          <cell r="D188">
            <v>895</v>
          </cell>
          <cell r="E188" t="str">
            <v>MALLOA</v>
          </cell>
          <cell r="F188" t="str">
            <v>FAR</v>
          </cell>
          <cell r="H188" t="str">
            <v>Res Exenta N°1241</v>
          </cell>
          <cell r="I188">
            <v>45252</v>
          </cell>
          <cell r="J188">
            <v>185260</v>
          </cell>
          <cell r="K188">
            <v>167889.32800000001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167889.32800000001</v>
          </cell>
          <cell r="AI188">
            <v>167890</v>
          </cell>
          <cell r="BB188">
            <v>167890</v>
          </cell>
          <cell r="BC188">
            <v>204</v>
          </cell>
          <cell r="BF188">
            <v>167889.32800000001</v>
          </cell>
          <cell r="BG188">
            <v>167889.32800000001</v>
          </cell>
          <cell r="CB188">
            <v>167889.32800000001</v>
          </cell>
          <cell r="CC188">
            <v>167889.32800000001</v>
          </cell>
        </row>
        <row r="189">
          <cell r="A189">
            <v>40056417</v>
          </cell>
          <cell r="B189" t="str">
            <v>CONSTRUCCION AREA DEPORTIVA Y RECREATIVA PAILIMO, MARCHIGUE.</v>
          </cell>
          <cell r="D189">
            <v>896</v>
          </cell>
          <cell r="E189" t="str">
            <v>MARCHIGÜE</v>
          </cell>
          <cell r="H189" t="str">
            <v>Res Exenta N°1241</v>
          </cell>
          <cell r="I189">
            <v>45252</v>
          </cell>
          <cell r="J189">
            <v>185306</v>
          </cell>
          <cell r="K189">
            <v>185091.772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185091.772</v>
          </cell>
          <cell r="AI189">
            <v>148833</v>
          </cell>
          <cell r="AO189">
            <v>36259</v>
          </cell>
          <cell r="BB189">
            <v>185092</v>
          </cell>
          <cell r="BC189">
            <v>70</v>
          </cell>
          <cell r="BD189">
            <v>148832.704</v>
          </cell>
          <cell r="BG189">
            <v>148832.704</v>
          </cell>
          <cell r="BH189">
            <v>36259.067999999999</v>
          </cell>
          <cell r="BM189">
            <v>36259.067999999999</v>
          </cell>
          <cell r="CB189">
            <v>185091.772</v>
          </cell>
          <cell r="CC189">
            <v>185091.772</v>
          </cell>
        </row>
        <row r="190">
          <cell r="A190">
            <v>40055813</v>
          </cell>
          <cell r="B190" t="str">
            <v>NORMALIZACIÓN MULTICANCHA Y ÁREA VERDE SECTOR SANTA TERESA, MOSTAZAL.</v>
          </cell>
          <cell r="D190">
            <v>933</v>
          </cell>
          <cell r="E190" t="str">
            <v>MOSTAZAL</v>
          </cell>
          <cell r="H190" t="str">
            <v>Res Exenta N°1241</v>
          </cell>
          <cell r="I190">
            <v>45252</v>
          </cell>
          <cell r="J190">
            <v>175523</v>
          </cell>
          <cell r="K190">
            <v>169756.85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169756.85</v>
          </cell>
          <cell r="AN190">
            <v>50000</v>
          </cell>
          <cell r="AQ190">
            <v>122000</v>
          </cell>
          <cell r="BA190">
            <v>-2244</v>
          </cell>
          <cell r="BB190">
            <v>169756</v>
          </cell>
          <cell r="BC190">
            <v>821</v>
          </cell>
          <cell r="BN190">
            <v>152781.16500000001</v>
          </cell>
          <cell r="BQ190">
            <v>152781.16500000001</v>
          </cell>
          <cell r="BR190">
            <v>16975.685000000001</v>
          </cell>
          <cell r="BU190">
            <v>16975.685000000001</v>
          </cell>
          <cell r="CB190">
            <v>169756.85</v>
          </cell>
          <cell r="CC190">
            <v>169756.85</v>
          </cell>
        </row>
        <row r="191">
          <cell r="A191">
            <v>40055819</v>
          </cell>
          <cell r="B191" t="str">
            <v>CONSTRUCCIÓN ÁREA VERDE SECTOR LA PALMA DE MOSTAZAL.</v>
          </cell>
          <cell r="D191">
            <v>897</v>
          </cell>
          <cell r="E191" t="str">
            <v>MOSTAZAL</v>
          </cell>
          <cell r="H191" t="str">
            <v>Res Exenta N°1241</v>
          </cell>
          <cell r="I191">
            <v>45252</v>
          </cell>
          <cell r="J191">
            <v>153988</v>
          </cell>
          <cell r="K191">
            <v>153988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153988</v>
          </cell>
          <cell r="AI191">
            <v>90168</v>
          </cell>
          <cell r="AZ191">
            <v>63820</v>
          </cell>
          <cell r="BB191">
            <v>153988</v>
          </cell>
          <cell r="BC191">
            <v>383</v>
          </cell>
          <cell r="BF191">
            <v>90167.578999999998</v>
          </cell>
          <cell r="BK191">
            <v>90167.578999999998</v>
          </cell>
          <cell r="BR191">
            <v>48421.620999999999</v>
          </cell>
          <cell r="BU191">
            <v>48421.620999999999</v>
          </cell>
          <cell r="BV191">
            <v>15398.8</v>
          </cell>
          <cell r="BY191">
            <v>15398.8</v>
          </cell>
          <cell r="CB191">
            <v>153988</v>
          </cell>
          <cell r="CC191">
            <v>153988</v>
          </cell>
        </row>
        <row r="192">
          <cell r="A192">
            <v>40052952</v>
          </cell>
          <cell r="B192" t="str">
            <v>CONSTRUCCIÓN SALÓN MULTIUSO, COMUNA DE NANCAGUA.</v>
          </cell>
          <cell r="D192">
            <v>860</v>
          </cell>
          <cell r="E192" t="str">
            <v>NANCAGUA</v>
          </cell>
          <cell r="F192" t="str">
            <v>FAR 2024</v>
          </cell>
          <cell r="H192" t="str">
            <v>Res Exenta N°1241</v>
          </cell>
          <cell r="I192">
            <v>45252</v>
          </cell>
          <cell r="J192">
            <v>185300</v>
          </cell>
          <cell r="K192">
            <v>184816.36900000001</v>
          </cell>
          <cell r="AC192">
            <v>0</v>
          </cell>
          <cell r="AD192">
            <v>82389.297999999995</v>
          </cell>
          <cell r="AE192">
            <v>0</v>
          </cell>
          <cell r="AF192">
            <v>82389.297999999995</v>
          </cell>
          <cell r="AG192">
            <v>102427.07100000001</v>
          </cell>
          <cell r="AK192">
            <v>79972</v>
          </cell>
          <cell r="AZ192">
            <v>22456</v>
          </cell>
          <cell r="BB192">
            <v>102428</v>
          </cell>
          <cell r="BC192">
            <v>500</v>
          </cell>
          <cell r="BH192">
            <v>79971.827000000005</v>
          </cell>
          <cell r="BM192">
            <v>79971.827000000005</v>
          </cell>
          <cell r="BV192">
            <v>22455.243999999999</v>
          </cell>
          <cell r="CA192">
            <v>22455.243999999999</v>
          </cell>
          <cell r="CB192">
            <v>102427.071</v>
          </cell>
          <cell r="CC192">
            <v>102427.071</v>
          </cell>
        </row>
        <row r="193">
          <cell r="A193">
            <v>40053440</v>
          </cell>
          <cell r="B193" t="str">
            <v>REPOSICIÓN Y MEJORAMIENTO LUMINARIA ORNAMENTAL, OLIVAR ALTO.</v>
          </cell>
          <cell r="D193">
            <v>839</v>
          </cell>
          <cell r="E193" t="str">
            <v>OLIVAR</v>
          </cell>
          <cell r="F193" t="str">
            <v>FAR 2024</v>
          </cell>
          <cell r="H193" t="str">
            <v>Res Exenta N°1241</v>
          </cell>
          <cell r="I193">
            <v>45252</v>
          </cell>
          <cell r="J193">
            <v>165300</v>
          </cell>
          <cell r="K193">
            <v>161777.88200000001</v>
          </cell>
          <cell r="AC193">
            <v>0</v>
          </cell>
          <cell r="AD193">
            <v>40960.514000000003</v>
          </cell>
          <cell r="AE193">
            <v>0</v>
          </cell>
          <cell r="AF193">
            <v>40960.514000000003</v>
          </cell>
          <cell r="AG193">
            <v>120817.36800000002</v>
          </cell>
          <cell r="AI193">
            <v>120818</v>
          </cell>
          <cell r="BB193">
            <v>120818</v>
          </cell>
          <cell r="BC193">
            <v>320</v>
          </cell>
          <cell r="BF193">
            <v>120817.368</v>
          </cell>
          <cell r="BK193">
            <v>120817.368</v>
          </cell>
          <cell r="CB193">
            <v>120817.368</v>
          </cell>
          <cell r="CC193">
            <v>120817.368</v>
          </cell>
        </row>
        <row r="194">
          <cell r="A194">
            <v>40053434</v>
          </cell>
          <cell r="B194" t="str">
            <v>MEJORAMIENTO DEL ENTORNO SECTOR EL BAJO, OLIVAR ALTO.</v>
          </cell>
          <cell r="D194">
            <v>813</v>
          </cell>
          <cell r="E194" t="str">
            <v>OLIVAR</v>
          </cell>
          <cell r="F194" t="str">
            <v>FAR 2024</v>
          </cell>
          <cell r="H194" t="str">
            <v>Res Exenta N°1241</v>
          </cell>
          <cell r="I194">
            <v>45252</v>
          </cell>
          <cell r="J194">
            <v>185306</v>
          </cell>
          <cell r="K194">
            <v>184979.084</v>
          </cell>
          <cell r="AC194">
            <v>0</v>
          </cell>
          <cell r="AD194">
            <v>148669.77499999999</v>
          </cell>
          <cell r="AE194">
            <v>0</v>
          </cell>
          <cell r="AF194">
            <v>148669.77499999999</v>
          </cell>
          <cell r="AG194">
            <v>36309.309000000008</v>
          </cell>
          <cell r="AJ194">
            <v>36310</v>
          </cell>
          <cell r="BB194">
            <v>36310</v>
          </cell>
          <cell r="BC194">
            <v>437</v>
          </cell>
          <cell r="BH194">
            <v>36309.309000000001</v>
          </cell>
          <cell r="BK194">
            <v>36309.309000000001</v>
          </cell>
          <cell r="CB194">
            <v>36309.309000000001</v>
          </cell>
          <cell r="CC194">
            <v>36309.309000000001</v>
          </cell>
        </row>
        <row r="195">
          <cell r="A195">
            <v>40055944</v>
          </cell>
          <cell r="B195" t="str">
            <v>MEJORAMIENTO MULTICANCHA Y SU ENTORNO, SECTOR AGUA SANTA PALMILLA.</v>
          </cell>
          <cell r="D195">
            <v>840</v>
          </cell>
          <cell r="E195" t="str">
            <v>PALMILLA</v>
          </cell>
          <cell r="F195" t="str">
            <v>FAR 2024</v>
          </cell>
          <cell r="H195" t="str">
            <v>Res Exenta N°1241</v>
          </cell>
          <cell r="I195">
            <v>45252</v>
          </cell>
          <cell r="J195">
            <v>185298</v>
          </cell>
          <cell r="K195">
            <v>185245.41</v>
          </cell>
          <cell r="AC195">
            <v>0</v>
          </cell>
          <cell r="AD195">
            <v>152605.44199999998</v>
          </cell>
          <cell r="AE195">
            <v>1.0000000183936208E-3</v>
          </cell>
          <cell r="AF195">
            <v>152605.44199999998</v>
          </cell>
          <cell r="AG195">
            <v>32639.968000000023</v>
          </cell>
          <cell r="AI195">
            <v>32640</v>
          </cell>
          <cell r="BB195">
            <v>32640</v>
          </cell>
          <cell r="BC195">
            <v>125</v>
          </cell>
          <cell r="BD195">
            <v>32639.968000000001</v>
          </cell>
          <cell r="BK195">
            <v>32639.968000000001</v>
          </cell>
          <cell r="CB195">
            <v>32639.968000000001</v>
          </cell>
          <cell r="CC195">
            <v>32639.968000000001</v>
          </cell>
        </row>
        <row r="196">
          <cell r="A196">
            <v>40037211</v>
          </cell>
          <cell r="B196" t="str">
            <v>CONSTRUCCION SEMAFORIZACION CRUCE RUTA 90 CON RUTA I-720, PALMILLA.</v>
          </cell>
          <cell r="D196">
            <v>898</v>
          </cell>
          <cell r="E196" t="str">
            <v>PALMILLA</v>
          </cell>
          <cell r="F196" t="str">
            <v>FAR</v>
          </cell>
          <cell r="H196" t="str">
            <v>Res Exenta N°1241</v>
          </cell>
          <cell r="I196">
            <v>45252</v>
          </cell>
          <cell r="J196">
            <v>185302</v>
          </cell>
          <cell r="K196">
            <v>161601.84599999999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161601.84599999999</v>
          </cell>
          <cell r="AI196">
            <v>91009</v>
          </cell>
          <cell r="AO196">
            <v>70593</v>
          </cell>
          <cell r="BB196">
            <v>161602</v>
          </cell>
          <cell r="BC196">
            <v>56</v>
          </cell>
          <cell r="BD196">
            <v>91008.54</v>
          </cell>
          <cell r="BI196">
            <v>91008.54</v>
          </cell>
          <cell r="BJ196">
            <v>70593.305999999997</v>
          </cell>
          <cell r="BO196">
            <v>70593.305999999997</v>
          </cell>
          <cell r="CB196">
            <v>161601.84599999999</v>
          </cell>
          <cell r="CC196">
            <v>161601.84599999999</v>
          </cell>
        </row>
        <row r="197">
          <cell r="A197">
            <v>40036853</v>
          </cell>
          <cell r="B197" t="str">
            <v>CONSTRUCCION SENDERO MULTIPROPOSITO DESDE PLAZA BALMACEDA A SECTOR CANTARRANA, PALMILLA.</v>
          </cell>
          <cell r="D197">
            <v>872</v>
          </cell>
          <cell r="E197" t="str">
            <v>PALMILLA</v>
          </cell>
          <cell r="F197" t="str">
            <v>FAR 2024</v>
          </cell>
          <cell r="H197" t="str">
            <v>Res Exenta N°1241</v>
          </cell>
          <cell r="I197">
            <v>45252</v>
          </cell>
          <cell r="J197">
            <v>185288</v>
          </cell>
          <cell r="K197">
            <v>185048.141</v>
          </cell>
          <cell r="AC197">
            <v>0</v>
          </cell>
          <cell r="AD197">
            <v>71795.75</v>
          </cell>
          <cell r="AE197">
            <v>0</v>
          </cell>
          <cell r="AF197">
            <v>71795.75</v>
          </cell>
          <cell r="AG197">
            <v>113252.391</v>
          </cell>
          <cell r="AI197">
            <v>70918</v>
          </cell>
          <cell r="AO197">
            <v>33082</v>
          </cell>
          <cell r="BB197">
            <v>104000</v>
          </cell>
          <cell r="BC197">
            <v>100</v>
          </cell>
          <cell r="BD197">
            <v>70917.976999999999</v>
          </cell>
          <cell r="BK197">
            <v>70917.976999999999</v>
          </cell>
          <cell r="BL197">
            <v>33082.006999999998</v>
          </cell>
          <cell r="BO197">
            <v>33082.006999999998</v>
          </cell>
          <cell r="CB197">
            <v>103999.984</v>
          </cell>
          <cell r="CC197">
            <v>103999.984</v>
          </cell>
        </row>
        <row r="198">
          <cell r="A198">
            <v>40056588</v>
          </cell>
          <cell r="B198" t="str">
            <v>CONSTRUCCION CANCHA DE FUTBOLITO PASTO SINTETICO, SECTOR PEDRO DE ALCANTARA, PAREDONES.</v>
          </cell>
          <cell r="D198">
            <v>900</v>
          </cell>
          <cell r="E198" t="str">
            <v>PAREDONES</v>
          </cell>
          <cell r="H198" t="str">
            <v>Res Exenta N°1241</v>
          </cell>
          <cell r="I198">
            <v>45252</v>
          </cell>
          <cell r="J198">
            <v>185306</v>
          </cell>
          <cell r="K198">
            <v>185305.88099999999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185305.88099999999</v>
          </cell>
          <cell r="AI198">
            <v>109114</v>
          </cell>
          <cell r="AZ198">
            <v>67755</v>
          </cell>
          <cell r="BB198">
            <v>176869</v>
          </cell>
          <cell r="BC198">
            <v>314</v>
          </cell>
          <cell r="BF198">
            <v>109113.087</v>
          </cell>
          <cell r="BK198">
            <v>109113.087</v>
          </cell>
          <cell r="BL198">
            <v>67755.240999999995</v>
          </cell>
          <cell r="BO198">
            <v>67755.240999999995</v>
          </cell>
          <cell r="CB198">
            <v>176868.32799999998</v>
          </cell>
          <cell r="CC198">
            <v>176868.32799999998</v>
          </cell>
        </row>
        <row r="199">
          <cell r="A199">
            <v>40056694</v>
          </cell>
          <cell r="B199" t="str">
            <v>CONSTRUCCION PROYECTO DE EMERGENCIA HIDRICA PAREDONES Y OTROS SECTORES, COMUNA DE PAREDONES.</v>
          </cell>
          <cell r="E199" t="str">
            <v>PAREDONES</v>
          </cell>
          <cell r="H199" t="str">
            <v>Res Exenta N°1241</v>
          </cell>
          <cell r="I199">
            <v>45252</v>
          </cell>
          <cell r="J199">
            <v>185306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185306</v>
          </cell>
          <cell r="BB199">
            <v>0</v>
          </cell>
          <cell r="CB199">
            <v>0</v>
          </cell>
          <cell r="CC199">
            <v>0</v>
          </cell>
        </row>
        <row r="200">
          <cell r="A200">
            <v>40041592</v>
          </cell>
          <cell r="B200" t="str">
            <v>CONSTRUCCION MERCADO MODELO, COMUNA DE PAREDONES.</v>
          </cell>
          <cell r="D200">
            <v>934</v>
          </cell>
          <cell r="E200" t="str">
            <v>PAREDONES</v>
          </cell>
          <cell r="H200" t="str">
            <v>Res Exenta N°1241</v>
          </cell>
          <cell r="I200">
            <v>45252</v>
          </cell>
          <cell r="J200">
            <v>185306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185306</v>
          </cell>
          <cell r="AN200">
            <v>50000</v>
          </cell>
          <cell r="BA200">
            <v>-50000</v>
          </cell>
          <cell r="BB200">
            <v>0</v>
          </cell>
          <cell r="CB200">
            <v>0</v>
          </cell>
          <cell r="CC200">
            <v>0</v>
          </cell>
        </row>
        <row r="201">
          <cell r="A201">
            <v>40056637</v>
          </cell>
          <cell r="B201" t="str">
            <v>CONSTRUCCION PROYECTO SEGURIDAD VIAL VARIOS SECTORES, COMUNA DE PAREDONES.</v>
          </cell>
          <cell r="D201">
            <v>935</v>
          </cell>
          <cell r="E201" t="str">
            <v>PAREDONES</v>
          </cell>
          <cell r="F201" t="str">
            <v>FAR</v>
          </cell>
          <cell r="H201" t="str">
            <v>Res Exenta N°1241</v>
          </cell>
          <cell r="I201">
            <v>45252</v>
          </cell>
          <cell r="J201">
            <v>185306</v>
          </cell>
          <cell r="K201">
            <v>184293.03200000001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184293.03200000001</v>
          </cell>
          <cell r="AN201">
            <v>50000</v>
          </cell>
          <cell r="AZ201">
            <v>133194</v>
          </cell>
          <cell r="BB201">
            <v>183194</v>
          </cell>
          <cell r="BC201">
            <v>720</v>
          </cell>
          <cell r="BL201">
            <v>22996.75</v>
          </cell>
          <cell r="BN201">
            <v>143729.16500000001</v>
          </cell>
          <cell r="BO201">
            <v>22996.75</v>
          </cell>
          <cell r="BS201">
            <v>143729.16500000001</v>
          </cell>
          <cell r="BT201">
            <v>16467.510999999999</v>
          </cell>
          <cell r="BW201">
            <v>16467.510999999999</v>
          </cell>
          <cell r="CB201">
            <v>183193.42600000001</v>
          </cell>
          <cell r="CC201">
            <v>183193.42600000001</v>
          </cell>
        </row>
        <row r="202">
          <cell r="A202">
            <v>40049675</v>
          </cell>
          <cell r="B202" t="str">
            <v>MEJORAMIENTO INFRESTRUCTURA ESTADIO DE PERALILLO.</v>
          </cell>
          <cell r="D202">
            <v>873</v>
          </cell>
          <cell r="E202" t="str">
            <v>PERALILLO</v>
          </cell>
          <cell r="F202" t="str">
            <v>FAR 2024</v>
          </cell>
          <cell r="H202" t="str">
            <v>Res Exenta N°1241</v>
          </cell>
          <cell r="I202">
            <v>45252</v>
          </cell>
          <cell r="J202">
            <v>185306</v>
          </cell>
          <cell r="K202">
            <v>182172.17899999997</v>
          </cell>
          <cell r="AC202">
            <v>0</v>
          </cell>
          <cell r="AD202">
            <v>30858.187000000002</v>
          </cell>
          <cell r="AE202">
            <v>0</v>
          </cell>
          <cell r="AF202">
            <v>30858.187000000002</v>
          </cell>
          <cell r="AG202">
            <v>151313.99199999997</v>
          </cell>
          <cell r="AI202">
            <v>44832</v>
          </cell>
          <cell r="AZ202">
            <v>106482</v>
          </cell>
          <cell r="BB202">
            <v>151314</v>
          </cell>
          <cell r="BC202">
            <v>318</v>
          </cell>
          <cell r="BF202">
            <v>44831.39</v>
          </cell>
          <cell r="BI202">
            <v>44831.39</v>
          </cell>
          <cell r="BR202">
            <v>106482.602</v>
          </cell>
          <cell r="BU202">
            <v>106482.602</v>
          </cell>
          <cell r="CB202">
            <v>151313.992</v>
          </cell>
          <cell r="CC202">
            <v>151313.992</v>
          </cell>
        </row>
        <row r="203">
          <cell r="A203">
            <v>40049681</v>
          </cell>
          <cell r="B203" t="str">
            <v>MEJORAMIENTO INFRAESTRUCTURA PLAZA DE POBLACION.</v>
          </cell>
          <cell r="D203">
            <v>874</v>
          </cell>
          <cell r="E203" t="str">
            <v>PERALILLO</v>
          </cell>
          <cell r="F203" t="str">
            <v>FAR 2024</v>
          </cell>
          <cell r="H203" t="str">
            <v>Res Exenta N°1241</v>
          </cell>
          <cell r="I203">
            <v>45252</v>
          </cell>
          <cell r="J203">
            <v>185306</v>
          </cell>
          <cell r="K203">
            <v>182591.89</v>
          </cell>
          <cell r="AC203">
            <v>0</v>
          </cell>
          <cell r="AD203">
            <v>73373.072</v>
          </cell>
          <cell r="AE203">
            <v>0</v>
          </cell>
          <cell r="AF203">
            <v>73373.072</v>
          </cell>
          <cell r="AG203">
            <v>109218.81800000001</v>
          </cell>
          <cell r="AO203">
            <v>48727</v>
          </cell>
          <cell r="AP203">
            <v>48727</v>
          </cell>
          <cell r="AZ203">
            <v>2636</v>
          </cell>
          <cell r="BB203">
            <v>100090</v>
          </cell>
          <cell r="BC203">
            <v>726</v>
          </cell>
          <cell r="BL203">
            <v>48726.936999999998</v>
          </cell>
          <cell r="BO203">
            <v>48726.936999999998</v>
          </cell>
          <cell r="BR203">
            <v>51362.286</v>
          </cell>
          <cell r="BU203">
            <v>51362.286</v>
          </cell>
          <cell r="CB203">
            <v>100089.223</v>
          </cell>
          <cell r="CC203">
            <v>100089.223</v>
          </cell>
        </row>
        <row r="204">
          <cell r="A204">
            <v>40055507</v>
          </cell>
          <cell r="B204" t="str">
            <v>CONSTRUCCION SEDE ARBOLEDAS COMUNA DE PEUMO.</v>
          </cell>
          <cell r="D204">
            <v>875</v>
          </cell>
          <cell r="E204" t="str">
            <v>PEUMO</v>
          </cell>
          <cell r="F204" t="str">
            <v>FAR 2024</v>
          </cell>
          <cell r="H204" t="str">
            <v>Res Exenta N°1241</v>
          </cell>
          <cell r="I204">
            <v>45252</v>
          </cell>
          <cell r="J204">
            <v>93536</v>
          </cell>
          <cell r="K204">
            <v>93473.577999999994</v>
          </cell>
          <cell r="AC204">
            <v>0</v>
          </cell>
          <cell r="AD204">
            <v>9480.4060000000009</v>
          </cell>
          <cell r="AE204">
            <v>0</v>
          </cell>
          <cell r="AF204">
            <v>9480.4060000000009</v>
          </cell>
          <cell r="AG204">
            <v>83993.171999999991</v>
          </cell>
          <cell r="AX204">
            <v>69505</v>
          </cell>
          <cell r="AZ204">
            <v>4674</v>
          </cell>
          <cell r="BB204">
            <v>74179</v>
          </cell>
          <cell r="BC204">
            <v>2048</v>
          </cell>
          <cell r="BX204">
            <v>69504.722999999998</v>
          </cell>
          <cell r="BZ204">
            <v>4673.6790000000001</v>
          </cell>
          <cell r="CA204">
            <v>69504.722999999998</v>
          </cell>
          <cell r="CB204">
            <v>74178.402000000002</v>
          </cell>
          <cell r="CC204">
            <v>74178.402000000002</v>
          </cell>
        </row>
        <row r="205">
          <cell r="A205">
            <v>40055742</v>
          </cell>
          <cell r="B205" t="str">
            <v>MEJORAMIENTO PLAZAS VILLA VALLE CENTRAL, EL ESFUERZO Y POBLACION SOFRUCO, COMUNA DE PEUMO.</v>
          </cell>
          <cell r="D205">
            <v>924</v>
          </cell>
          <cell r="E205" t="str">
            <v>PEUMO</v>
          </cell>
          <cell r="H205" t="str">
            <v>Res Exenta N°1241</v>
          </cell>
          <cell r="I205">
            <v>45252</v>
          </cell>
          <cell r="J205">
            <v>184476</v>
          </cell>
          <cell r="K205">
            <v>182770.435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182770.435</v>
          </cell>
          <cell r="AK205">
            <v>18193</v>
          </cell>
          <cell r="BB205">
            <v>18193</v>
          </cell>
          <cell r="BC205">
            <v>511</v>
          </cell>
          <cell r="BH205">
            <v>18192.865000000002</v>
          </cell>
          <cell r="BM205">
            <v>18192.865000000002</v>
          </cell>
          <cell r="CB205">
            <v>18192.865000000002</v>
          </cell>
          <cell r="CC205">
            <v>18192.865000000002</v>
          </cell>
        </row>
        <row r="206">
          <cell r="A206">
            <v>40055676</v>
          </cell>
          <cell r="B206" t="str">
            <v>MEJORAMIENTO PLAZA LOS PALTOS, COMUNA DE PEUMO.</v>
          </cell>
          <cell r="D206">
            <v>828</v>
          </cell>
          <cell r="E206" t="str">
            <v>PEUMO</v>
          </cell>
          <cell r="F206" t="str">
            <v>FAR 2024</v>
          </cell>
          <cell r="H206" t="str">
            <v>Res Exenta N°1241</v>
          </cell>
          <cell r="I206">
            <v>45252</v>
          </cell>
          <cell r="J206">
            <v>90431</v>
          </cell>
          <cell r="K206">
            <v>90268.786999999997</v>
          </cell>
          <cell r="AC206">
            <v>0</v>
          </cell>
          <cell r="AD206">
            <v>45885.758000000002</v>
          </cell>
          <cell r="AE206">
            <v>0</v>
          </cell>
          <cell r="AF206">
            <v>45885.758000000002</v>
          </cell>
          <cell r="AG206">
            <v>44383.028999999995</v>
          </cell>
          <cell r="AP206">
            <v>29426</v>
          </cell>
          <cell r="AZ206">
            <v>12701</v>
          </cell>
          <cell r="BB206">
            <v>42127</v>
          </cell>
          <cell r="BC206">
            <v>768</v>
          </cell>
          <cell r="BL206">
            <v>29425.814999999999</v>
          </cell>
          <cell r="BO206">
            <v>29425.814999999999</v>
          </cell>
          <cell r="BT206">
            <v>10443.776</v>
          </cell>
          <cell r="BW206">
            <v>10443.776</v>
          </cell>
          <cell r="BZ206">
            <v>2256.712</v>
          </cell>
          <cell r="CB206">
            <v>42126.303</v>
          </cell>
          <cell r="CC206">
            <v>42126.303</v>
          </cell>
        </row>
        <row r="207">
          <cell r="A207">
            <v>40056741</v>
          </cell>
          <cell r="B207" t="str">
            <v>MEJORAMIENTO PLAZA RINCONADA DE MANANTIALES.</v>
          </cell>
          <cell r="D207">
            <v>901</v>
          </cell>
          <cell r="E207" t="str">
            <v>PLACILLA</v>
          </cell>
          <cell r="H207" t="str">
            <v>Res Exenta N°1241</v>
          </cell>
          <cell r="I207">
            <v>45252</v>
          </cell>
          <cell r="J207">
            <v>185274</v>
          </cell>
          <cell r="K207">
            <v>180817.22500000001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180817.22500000001</v>
          </cell>
          <cell r="AI207">
            <v>69037</v>
          </cell>
          <cell r="BB207">
            <v>69037</v>
          </cell>
          <cell r="BC207">
            <v>151</v>
          </cell>
          <cell r="BD207">
            <v>69036.456999999995</v>
          </cell>
          <cell r="BK207">
            <v>69036.456999999995</v>
          </cell>
          <cell r="CB207">
            <v>69036.456999999995</v>
          </cell>
          <cell r="CC207">
            <v>69036.456999999995</v>
          </cell>
        </row>
        <row r="208">
          <cell r="A208">
            <v>40051985</v>
          </cell>
          <cell r="B208" t="str">
            <v>INSTALACION DE LUMINARIAS SOLARES AL INTERIOR REFUGIOS PEATONALES Y VIAS DE EVACUACION, SECTOR URBANO DE PICHILEMU.</v>
          </cell>
          <cell r="D208">
            <v>943</v>
          </cell>
          <cell r="E208" t="str">
            <v>PICHILEMU</v>
          </cell>
          <cell r="F208" t="str">
            <v>FAR</v>
          </cell>
          <cell r="H208" t="str">
            <v>Res Exenta N°1241</v>
          </cell>
          <cell r="I208">
            <v>45252</v>
          </cell>
          <cell r="J208">
            <v>184902</v>
          </cell>
          <cell r="K208">
            <v>177310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177310</v>
          </cell>
          <cell r="AP208">
            <v>168233</v>
          </cell>
          <cell r="AZ208">
            <v>9077</v>
          </cell>
          <cell r="BB208">
            <v>177310</v>
          </cell>
          <cell r="BC208">
            <v>767</v>
          </cell>
          <cell r="BL208">
            <v>168232.383</v>
          </cell>
          <cell r="BO208">
            <v>168232.383</v>
          </cell>
          <cell r="BV208">
            <v>9077.6170000000002</v>
          </cell>
          <cell r="BY208">
            <v>9077.6170000000002</v>
          </cell>
          <cell r="CB208">
            <v>177310</v>
          </cell>
          <cell r="CC208">
            <v>177310</v>
          </cell>
        </row>
        <row r="209">
          <cell r="A209">
            <v>40054240</v>
          </cell>
          <cell r="B209" t="str">
            <v>CONSTRUCCION MURO DE CONTENCION CALLE JJ AGUIRRE ENTRE MANUEL MONTT Y ANIBAL PINTO.</v>
          </cell>
          <cell r="D209">
            <v>814</v>
          </cell>
          <cell r="E209" t="str">
            <v>PICHILEMU</v>
          </cell>
          <cell r="F209" t="str">
            <v>FAR 2024</v>
          </cell>
          <cell r="H209" t="str">
            <v>Res Exenta N°1241</v>
          </cell>
          <cell r="I209">
            <v>45252</v>
          </cell>
          <cell r="J209">
            <v>185261</v>
          </cell>
          <cell r="K209">
            <v>185227.21100000001</v>
          </cell>
          <cell r="AC209">
            <v>0</v>
          </cell>
          <cell r="AD209">
            <v>82851.236999999994</v>
          </cell>
          <cell r="AE209">
            <v>0</v>
          </cell>
          <cell r="AF209">
            <v>82851.236999999994</v>
          </cell>
          <cell r="AG209">
            <v>102375.97400000002</v>
          </cell>
          <cell r="AI209">
            <v>96411</v>
          </cell>
          <cell r="AZ209">
            <v>5965</v>
          </cell>
          <cell r="BB209">
            <v>102376</v>
          </cell>
          <cell r="BC209">
            <v>42</v>
          </cell>
          <cell r="BD209">
            <v>96410.512000000002</v>
          </cell>
          <cell r="BK209">
            <v>96410.512000000002</v>
          </cell>
          <cell r="BL209">
            <v>5965.4620000000004</v>
          </cell>
          <cell r="BO209">
            <v>5965.4620000000004</v>
          </cell>
          <cell r="CB209">
            <v>102375.974</v>
          </cell>
          <cell r="CC209">
            <v>102375.974</v>
          </cell>
        </row>
        <row r="210">
          <cell r="A210">
            <v>40058970</v>
          </cell>
          <cell r="B210" t="str">
            <v>CONSTRUCCIÓN PAVIMENTACIÓN CALLE WASHINGTON SALDIAS, COMUNA DE PICHILEMU.</v>
          </cell>
          <cell r="D210">
            <v>841</v>
          </cell>
          <cell r="E210" t="str">
            <v>PICHILEMU</v>
          </cell>
          <cell r="F210" t="str">
            <v>FAR 2024</v>
          </cell>
          <cell r="G210" t="str">
            <v>Letra B</v>
          </cell>
          <cell r="H210" t="str">
            <v>Res Exenta N°1241</v>
          </cell>
          <cell r="I210">
            <v>45252</v>
          </cell>
          <cell r="J210">
            <v>74566</v>
          </cell>
          <cell r="K210">
            <v>73552.623999999996</v>
          </cell>
          <cell r="AC210">
            <v>0</v>
          </cell>
          <cell r="AD210">
            <v>33584.889000000003</v>
          </cell>
          <cell r="AE210">
            <v>0</v>
          </cell>
          <cell r="AF210">
            <v>33584.889000000003</v>
          </cell>
          <cell r="AG210">
            <v>39967.734999999993</v>
          </cell>
          <cell r="AI210">
            <v>36013</v>
          </cell>
          <cell r="AZ210">
            <v>3955</v>
          </cell>
          <cell r="BB210">
            <v>39968</v>
          </cell>
          <cell r="BC210">
            <v>203</v>
          </cell>
          <cell r="BF210">
            <v>36012.175000000003</v>
          </cell>
          <cell r="BI210">
            <v>36012.175000000003</v>
          </cell>
          <cell r="BP210">
            <v>3955.56</v>
          </cell>
          <cell r="BS210">
            <v>3955.56</v>
          </cell>
          <cell r="CB210">
            <v>39967.735000000001</v>
          </cell>
          <cell r="CC210">
            <v>39967.735000000001</v>
          </cell>
        </row>
        <row r="211">
          <cell r="A211">
            <v>40048864</v>
          </cell>
          <cell r="B211" t="str">
            <v>CONSTRUCCIÓN CANCHAS DE PADEL PATRICIO MEKIS.</v>
          </cell>
          <cell r="E211" t="str">
            <v>RANCAGUA</v>
          </cell>
          <cell r="H211" t="str">
            <v>Res Exenta N°1241</v>
          </cell>
          <cell r="I211">
            <v>45252</v>
          </cell>
          <cell r="J211">
            <v>181915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181915</v>
          </cell>
          <cell r="BB211">
            <v>0</v>
          </cell>
          <cell r="CB211">
            <v>0</v>
          </cell>
          <cell r="CC211">
            <v>0</v>
          </cell>
        </row>
        <row r="212">
          <cell r="A212">
            <v>40048899</v>
          </cell>
          <cell r="B212" t="str">
            <v>MEJORAMIENTO MULTICANCHA PASTO SINTÉTICO, POBLACIÓN ESPERANZA.</v>
          </cell>
          <cell r="D212">
            <v>973</v>
          </cell>
          <cell r="E212" t="str">
            <v>RANCAGUA</v>
          </cell>
          <cell r="H212" t="str">
            <v>Res Exenta N°1241</v>
          </cell>
          <cell r="I212">
            <v>45252</v>
          </cell>
          <cell r="J212">
            <v>178798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178798</v>
          </cell>
          <cell r="BA212">
            <v>89399</v>
          </cell>
          <cell r="BB212">
            <v>89399</v>
          </cell>
          <cell r="BZ212">
            <v>89399</v>
          </cell>
          <cell r="CB212">
            <v>89399</v>
          </cell>
          <cell r="CC212">
            <v>89399</v>
          </cell>
        </row>
        <row r="213">
          <cell r="A213">
            <v>40051877</v>
          </cell>
          <cell r="B213" t="str">
            <v>MEJORAMIENTO ESPACIO PÚBLICO BANDEJÓN CALLE CONSTANZA.</v>
          </cell>
          <cell r="D213">
            <v>974</v>
          </cell>
          <cell r="E213" t="str">
            <v>RANCAGUA</v>
          </cell>
          <cell r="H213" t="str">
            <v>Res Exenta N°1241</v>
          </cell>
          <cell r="I213">
            <v>45252</v>
          </cell>
          <cell r="J213">
            <v>184085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184085</v>
          </cell>
          <cell r="BA213">
            <v>92043</v>
          </cell>
          <cell r="BB213">
            <v>92043</v>
          </cell>
          <cell r="BZ213">
            <v>92042.5</v>
          </cell>
          <cell r="CB213">
            <v>92042.5</v>
          </cell>
          <cell r="CC213">
            <v>92042.5</v>
          </cell>
        </row>
        <row r="214">
          <cell r="A214">
            <v>40045863</v>
          </cell>
          <cell r="B214" t="str">
            <v>CONSTRUCCIÓN SEDE SOCIAL Y ÁREA VERDE POBLACIÓN DON MATEO IV.</v>
          </cell>
          <cell r="D214">
            <v>938</v>
          </cell>
          <cell r="E214" t="str">
            <v>RANCAGUA</v>
          </cell>
          <cell r="H214" t="str">
            <v>Res Exenta N°1241</v>
          </cell>
          <cell r="I214">
            <v>45252</v>
          </cell>
          <cell r="J214">
            <v>160225</v>
          </cell>
          <cell r="K214">
            <v>155658.46799999999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155658.46799999999</v>
          </cell>
          <cell r="AQ214">
            <v>102000</v>
          </cell>
          <cell r="AZ214">
            <v>45876</v>
          </cell>
          <cell r="BA214">
            <v>7783</v>
          </cell>
          <cell r="BB214">
            <v>155659</v>
          </cell>
          <cell r="BC214">
            <v>771</v>
          </cell>
          <cell r="BL214">
            <v>101415.88800000001</v>
          </cell>
          <cell r="BQ214">
            <v>101415.88800000001</v>
          </cell>
          <cell r="BR214">
            <v>36047.972999999998</v>
          </cell>
          <cell r="BU214">
            <v>36047.972999999998</v>
          </cell>
          <cell r="BV214">
            <v>10411.683000000001</v>
          </cell>
          <cell r="BW214">
            <v>10411.683000000001</v>
          </cell>
          <cell r="BZ214">
            <v>7782.924</v>
          </cell>
          <cell r="CB214">
            <v>155658.46799999999</v>
          </cell>
          <cell r="CC214">
            <v>155658.46799999999</v>
          </cell>
        </row>
        <row r="215">
          <cell r="A215">
            <v>40048841</v>
          </cell>
          <cell r="B215" t="str">
            <v>REPOSICIÓN LOSA DE JUEGOS Y CONSTRUCCIÓN ÁREA VERDE NUESTRA SEÑORA DEL CARMEN.</v>
          </cell>
          <cell r="E215" t="str">
            <v>RANCAGUA</v>
          </cell>
          <cell r="H215" t="str">
            <v>Res Exenta N°1241</v>
          </cell>
          <cell r="I215">
            <v>45252</v>
          </cell>
          <cell r="J215">
            <v>185114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185114</v>
          </cell>
          <cell r="BB215">
            <v>0</v>
          </cell>
          <cell r="CB215">
            <v>0</v>
          </cell>
          <cell r="CC215">
            <v>0</v>
          </cell>
        </row>
        <row r="216">
          <cell r="A216">
            <v>40050237</v>
          </cell>
          <cell r="B216" t="str">
            <v>CONSTRUCCIÓN ÁREA RECREATIVA VILLA LAS CAMELIAS.</v>
          </cell>
          <cell r="E216" t="str">
            <v>RANCAGUA</v>
          </cell>
          <cell r="H216" t="str">
            <v>Res Exenta N°1241</v>
          </cell>
          <cell r="I216">
            <v>45252</v>
          </cell>
          <cell r="J216">
            <v>157256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157256</v>
          </cell>
          <cell r="BB216">
            <v>0</v>
          </cell>
          <cell r="CB216">
            <v>0</v>
          </cell>
          <cell r="CC216">
            <v>0</v>
          </cell>
        </row>
        <row r="217">
          <cell r="A217">
            <v>40039734</v>
          </cell>
          <cell r="B217" t="str">
            <v>REPOSICIÓN LUMINARIAS VILLA GALILEA F.</v>
          </cell>
          <cell r="D217">
            <v>963</v>
          </cell>
          <cell r="E217" t="str">
            <v>RANCAGUA</v>
          </cell>
          <cell r="H217" t="str">
            <v>Res Exenta N°1241</v>
          </cell>
          <cell r="I217">
            <v>45252</v>
          </cell>
          <cell r="J217">
            <v>143843</v>
          </cell>
          <cell r="K217">
            <v>115786.81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115786.81</v>
          </cell>
          <cell r="AX217">
            <v>115787</v>
          </cell>
          <cell r="BB217">
            <v>115787</v>
          </cell>
          <cell r="BZ217">
            <v>115786.81</v>
          </cell>
          <cell r="CB217">
            <v>115786.81</v>
          </cell>
          <cell r="CC217">
            <v>115786.81</v>
          </cell>
        </row>
        <row r="218">
          <cell r="A218">
            <v>40036030</v>
          </cell>
          <cell r="B218" t="str">
            <v>CONSTRUCCIÓN SEMAFORIZACIÓN CRUCE AVDA. ILLANES-BILBAO.</v>
          </cell>
          <cell r="D218">
            <v>975</v>
          </cell>
          <cell r="E218" t="str">
            <v>RANCAGUA</v>
          </cell>
          <cell r="H218" t="str">
            <v>Res Exenta N°1241</v>
          </cell>
          <cell r="I218">
            <v>45252</v>
          </cell>
          <cell r="J218">
            <v>137627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137627</v>
          </cell>
          <cell r="BA218">
            <v>69814</v>
          </cell>
          <cell r="BB218">
            <v>69814</v>
          </cell>
          <cell r="BZ218">
            <v>69813.5</v>
          </cell>
          <cell r="CB218">
            <v>69813.5</v>
          </cell>
          <cell r="CC218">
            <v>69813.5</v>
          </cell>
        </row>
        <row r="219">
          <cell r="A219">
            <v>40036032</v>
          </cell>
          <cell r="B219" t="str">
            <v>CONSTRUCCIÓN SEMAFORIZACIÓN CRUCE MUJICA-RUBIO.</v>
          </cell>
          <cell r="E219" t="str">
            <v>RANCAGUA</v>
          </cell>
          <cell r="H219" t="str">
            <v>Res Exenta N°1241</v>
          </cell>
          <cell r="I219">
            <v>45252</v>
          </cell>
          <cell r="J219">
            <v>93129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93129</v>
          </cell>
          <cell r="BB219">
            <v>0</v>
          </cell>
          <cell r="CB219">
            <v>0</v>
          </cell>
          <cell r="CC219">
            <v>0</v>
          </cell>
        </row>
        <row r="220">
          <cell r="A220">
            <v>40055732</v>
          </cell>
          <cell r="B220" t="str">
            <v>MEJORAMIENTO ACERAS PEATONALES CALLE FERNANDO IBÁÑEZ REYES Y ERRÁZURIZ, COMUNA DE RENGO.</v>
          </cell>
          <cell r="D220">
            <v>939</v>
          </cell>
          <cell r="E220" t="str">
            <v>RENGO</v>
          </cell>
          <cell r="F220" t="str">
            <v>FAR</v>
          </cell>
          <cell r="H220" t="str">
            <v>Res Exenta N°1241</v>
          </cell>
          <cell r="I220">
            <v>45252</v>
          </cell>
          <cell r="J220">
            <v>185030</v>
          </cell>
          <cell r="K220">
            <v>184990.098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184990.098</v>
          </cell>
          <cell r="AQ220">
            <v>118000</v>
          </cell>
          <cell r="AZ220">
            <v>66991</v>
          </cell>
          <cell r="BB220">
            <v>184991</v>
          </cell>
          <cell r="BC220">
            <v>869</v>
          </cell>
          <cell r="BN220">
            <v>172230.576</v>
          </cell>
          <cell r="BR220">
            <v>12759.522000000001</v>
          </cell>
          <cell r="BS220">
            <v>172230.576</v>
          </cell>
          <cell r="BU220">
            <v>12759.522000000001</v>
          </cell>
          <cell r="CB220">
            <v>184990.098</v>
          </cell>
          <cell r="CC220">
            <v>184990.098</v>
          </cell>
        </row>
        <row r="221">
          <cell r="A221">
            <v>40046598</v>
          </cell>
          <cell r="B221" t="str">
            <v>MEJORAMIENTO MULTICANCHA VILLA VALLES DEL TAGUA TAGUA.</v>
          </cell>
          <cell r="D221">
            <v>829</v>
          </cell>
          <cell r="E221" t="str">
            <v>SAN VICENTE</v>
          </cell>
          <cell r="F221" t="str">
            <v>FAR 2024</v>
          </cell>
          <cell r="H221" t="str">
            <v>Res Exenta N°1241</v>
          </cell>
          <cell r="I221">
            <v>45252</v>
          </cell>
          <cell r="J221">
            <v>136104</v>
          </cell>
          <cell r="K221">
            <v>135740.17300000001</v>
          </cell>
          <cell r="AC221">
            <v>0</v>
          </cell>
          <cell r="AD221">
            <v>73916.553</v>
          </cell>
          <cell r="AE221">
            <v>0</v>
          </cell>
          <cell r="AF221">
            <v>73916.553</v>
          </cell>
          <cell r="AG221">
            <v>61823.62000000001</v>
          </cell>
          <cell r="AI221">
            <v>48001</v>
          </cell>
          <cell r="AO221">
            <v>13823</v>
          </cell>
          <cell r="BB221">
            <v>61824</v>
          </cell>
          <cell r="BC221">
            <v>205</v>
          </cell>
          <cell r="BF221">
            <v>48000.000999999997</v>
          </cell>
          <cell r="BH221">
            <v>13823.618</v>
          </cell>
          <cell r="BI221">
            <v>48000.000999999997</v>
          </cell>
          <cell r="BM221">
            <v>13823.618</v>
          </cell>
          <cell r="CB221">
            <v>61823.618999999999</v>
          </cell>
          <cell r="CC221">
            <v>61823.618999999999</v>
          </cell>
        </row>
        <row r="222">
          <cell r="A222">
            <v>40054632</v>
          </cell>
          <cell r="B222" t="str">
            <v>CONSTRUCCIÓN TORRES DE ILUMINACIÓN CANCHA DE FUTBOL EL ROMERAL.</v>
          </cell>
          <cell r="D222">
            <v>876</v>
          </cell>
          <cell r="E222" t="str">
            <v>SAN VICENTE</v>
          </cell>
          <cell r="F222" t="str">
            <v>FAR 2024</v>
          </cell>
          <cell r="H222" t="str">
            <v>Res Exenta N°1241</v>
          </cell>
          <cell r="I222">
            <v>45252</v>
          </cell>
          <cell r="J222">
            <v>185306</v>
          </cell>
          <cell r="K222">
            <v>181092.28200000001</v>
          </cell>
          <cell r="AC222">
            <v>0</v>
          </cell>
          <cell r="AD222">
            <v>16059.05</v>
          </cell>
          <cell r="AE222">
            <v>0</v>
          </cell>
          <cell r="AF222">
            <v>16059.05</v>
          </cell>
          <cell r="AG222">
            <v>165033.23200000002</v>
          </cell>
          <cell r="AM222">
            <v>165034</v>
          </cell>
          <cell r="BB222">
            <v>165034</v>
          </cell>
          <cell r="BC222">
            <v>635</v>
          </cell>
          <cell r="BJ222">
            <v>165033.23199999999</v>
          </cell>
          <cell r="BM222">
            <v>165033.23199999999</v>
          </cell>
          <cell r="CB222">
            <v>165033.23199999999</v>
          </cell>
          <cell r="CC222">
            <v>165033.23199999999</v>
          </cell>
        </row>
        <row r="223">
          <cell r="A223">
            <v>40054641</v>
          </cell>
          <cell r="B223" t="str">
            <v>CONSTRUCCIÓN TORRES DE ILUMINACIÓN CANCHA DE FUTBOL TUNCA ARRIBA.</v>
          </cell>
          <cell r="D223">
            <v>877</v>
          </cell>
          <cell r="E223" t="str">
            <v>SAN VICENTE</v>
          </cell>
          <cell r="F223" t="str">
            <v>FAR 2024</v>
          </cell>
          <cell r="H223" t="str">
            <v>Res Exenta N°1241</v>
          </cell>
          <cell r="I223">
            <v>45252</v>
          </cell>
          <cell r="J223">
            <v>185306</v>
          </cell>
          <cell r="K223">
            <v>181323.58799999999</v>
          </cell>
          <cell r="AC223">
            <v>0</v>
          </cell>
          <cell r="AD223">
            <v>15569.663</v>
          </cell>
          <cell r="AE223">
            <v>0</v>
          </cell>
          <cell r="AF223">
            <v>15569.663</v>
          </cell>
          <cell r="AG223">
            <v>165753.92499999999</v>
          </cell>
          <cell r="AI223">
            <v>156218</v>
          </cell>
          <cell r="AZ223">
            <v>9536</v>
          </cell>
          <cell r="BB223">
            <v>165754</v>
          </cell>
          <cell r="BC223">
            <v>64</v>
          </cell>
          <cell r="BD223">
            <v>156217.25</v>
          </cell>
          <cell r="BI223">
            <v>156217.25</v>
          </cell>
          <cell r="BP223">
            <v>9536.6749999999993</v>
          </cell>
          <cell r="BS223">
            <v>9536.6749999999993</v>
          </cell>
          <cell r="CB223">
            <v>165753.92499999999</v>
          </cell>
          <cell r="CC223">
            <v>165753.92499999999</v>
          </cell>
        </row>
        <row r="224">
          <cell r="A224">
            <v>40055741</v>
          </cell>
          <cell r="B224" t="str">
            <v>REPOSICIÓN ACERAS CALLE GABRIELA MISTRAL, ACCESO S.A.R.</v>
          </cell>
          <cell r="D224">
            <v>902</v>
          </cell>
          <cell r="E224" t="str">
            <v>SANTA CRUZ</v>
          </cell>
          <cell r="H224" t="str">
            <v>Res Exenta N°1241</v>
          </cell>
          <cell r="I224">
            <v>45252</v>
          </cell>
          <cell r="J224">
            <v>139509</v>
          </cell>
          <cell r="K224">
            <v>139463.96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139463.96</v>
          </cell>
          <cell r="AI224">
            <v>23750</v>
          </cell>
          <cell r="AZ224">
            <v>100299</v>
          </cell>
          <cell r="BB224">
            <v>124049</v>
          </cell>
          <cell r="BC224">
            <v>374</v>
          </cell>
          <cell r="BF224">
            <v>23749.403999999999</v>
          </cell>
          <cell r="BL224">
            <v>100299.31299999999</v>
          </cell>
          <cell r="BM224">
            <v>23749.403999999999</v>
          </cell>
          <cell r="BS224">
            <v>100299.31299999999</v>
          </cell>
          <cell r="CB224">
            <v>124048.71699999999</v>
          </cell>
          <cell r="CC224">
            <v>124048.71699999999</v>
          </cell>
        </row>
        <row r="225">
          <cell r="A225">
            <v>40055744</v>
          </cell>
          <cell r="B225" t="str">
            <v>REPOSICIÓN ACERAS CALLE GABRIELA MISTRAL, TRAMO AVDA. LAS TOSCAS - NICOLAS PALACIOS.</v>
          </cell>
          <cell r="D225">
            <v>861</v>
          </cell>
          <cell r="E225" t="str">
            <v>SANTA CRUZ</v>
          </cell>
          <cell r="F225" t="str">
            <v>FAR 2024</v>
          </cell>
          <cell r="G225" t="str">
            <v>Letra B</v>
          </cell>
          <cell r="H225" t="str">
            <v>Res Exenta N°1241</v>
          </cell>
          <cell r="I225">
            <v>45252</v>
          </cell>
          <cell r="J225">
            <v>146033</v>
          </cell>
          <cell r="K225">
            <v>145914.06099999999</v>
          </cell>
          <cell r="AC225">
            <v>0</v>
          </cell>
          <cell r="AD225">
            <v>97916.096000000005</v>
          </cell>
          <cell r="AE225">
            <v>0</v>
          </cell>
          <cell r="AF225">
            <v>97916.096000000005</v>
          </cell>
          <cell r="AG225">
            <v>47997.964999999982</v>
          </cell>
          <cell r="AI225">
            <v>46560</v>
          </cell>
          <cell r="BB225">
            <v>46560</v>
          </cell>
          <cell r="BC225">
            <v>199</v>
          </cell>
          <cell r="BF225">
            <v>46559.254999999997</v>
          </cell>
          <cell r="BK225">
            <v>46559.254999999997</v>
          </cell>
          <cell r="CB225">
            <v>46559.254999999997</v>
          </cell>
          <cell r="CC225">
            <v>46559.254999999997</v>
          </cell>
        </row>
        <row r="226">
          <cell r="A226">
            <v>40056912</v>
          </cell>
          <cell r="B226" t="str">
            <v>MEJORAMIENTO DE CAMINOS SECTOR QUINAHUE, COMUNA SANTA CRUZ.</v>
          </cell>
          <cell r="D226">
            <v>903</v>
          </cell>
          <cell r="E226" t="str">
            <v>SANTA CRUZ</v>
          </cell>
          <cell r="F226" t="str">
            <v>FAR</v>
          </cell>
          <cell r="H226" t="str">
            <v>Res Exenta N°1241</v>
          </cell>
          <cell r="I226">
            <v>45252</v>
          </cell>
          <cell r="J226">
            <v>142686</v>
          </cell>
          <cell r="K226">
            <v>130531.606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130531.606</v>
          </cell>
          <cell r="AI226">
            <v>130532</v>
          </cell>
          <cell r="BB226">
            <v>130532</v>
          </cell>
          <cell r="BC226">
            <v>239</v>
          </cell>
          <cell r="BF226">
            <v>130531.606</v>
          </cell>
          <cell r="BM226">
            <v>130531.606</v>
          </cell>
          <cell r="CB226">
            <v>130531.606</v>
          </cell>
          <cell r="CC226">
            <v>130531.606</v>
          </cell>
        </row>
        <row r="227">
          <cell r="A227">
            <v>40043901</v>
          </cell>
          <cell r="B227" t="str">
            <v xml:space="preserve">CONSTRUCCIÓN ÁREA VERDE Y ZONA RECREACIÓN SECTOR AUQUINCO, COMUNA DE CHÉPICA </v>
          </cell>
          <cell r="D227">
            <v>842</v>
          </cell>
          <cell r="E227" t="str">
            <v xml:space="preserve">CHÉPICA </v>
          </cell>
          <cell r="F227" t="str">
            <v>FAR 2024</v>
          </cell>
          <cell r="H227" t="str">
            <v>Res Exenta N°1466</v>
          </cell>
          <cell r="I227">
            <v>45280</v>
          </cell>
          <cell r="J227">
            <v>185306</v>
          </cell>
          <cell r="K227">
            <v>185212.88500000001</v>
          </cell>
          <cell r="AC227">
            <v>0</v>
          </cell>
          <cell r="AD227">
            <v>58092.895999999993</v>
          </cell>
          <cell r="AE227">
            <v>0</v>
          </cell>
          <cell r="AF227">
            <v>58092.895999999993</v>
          </cell>
          <cell r="AG227">
            <v>127119.98900000002</v>
          </cell>
          <cell r="AI227">
            <v>118513</v>
          </cell>
          <cell r="BB227">
            <v>118513</v>
          </cell>
          <cell r="BC227">
            <v>93</v>
          </cell>
          <cell r="BD227">
            <v>118512.719</v>
          </cell>
          <cell r="BI227">
            <v>118512.719</v>
          </cell>
          <cell r="CB227">
            <v>118512.719</v>
          </cell>
          <cell r="CC227">
            <v>118512.719</v>
          </cell>
        </row>
        <row r="228">
          <cell r="A228">
            <v>40049856</v>
          </cell>
          <cell r="B228" t="str">
            <v>MEJORAMIENTO GRADERÍAS Y CAMARINES ESTADIO AUQUINCO, COMUNA DE CHÉPICA</v>
          </cell>
          <cell r="D228">
            <v>919</v>
          </cell>
          <cell r="E228" t="str">
            <v xml:space="preserve">CHÉPICA </v>
          </cell>
          <cell r="H228" t="str">
            <v>Res Exenta N°1466</v>
          </cell>
          <cell r="I228">
            <v>45280</v>
          </cell>
          <cell r="J228">
            <v>185306</v>
          </cell>
          <cell r="K228">
            <v>185061.74900000001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185061.74900000001</v>
          </cell>
          <cell r="AJ228">
            <v>32490</v>
          </cell>
          <cell r="AO228">
            <v>38866</v>
          </cell>
          <cell r="AZ228">
            <v>113706</v>
          </cell>
          <cell r="BB228">
            <v>185062</v>
          </cell>
          <cell r="BC228">
            <v>433</v>
          </cell>
          <cell r="BH228">
            <v>71355.375</v>
          </cell>
          <cell r="BK228">
            <v>71355.375</v>
          </cell>
          <cell r="BL228">
            <v>46431.42</v>
          </cell>
          <cell r="BO228">
            <v>46431.42</v>
          </cell>
          <cell r="BR228">
            <v>46055.603999999999</v>
          </cell>
          <cell r="BU228">
            <v>46055.603999999999</v>
          </cell>
          <cell r="BX228">
            <v>21219.35</v>
          </cell>
          <cell r="CA228">
            <v>21219.35</v>
          </cell>
          <cell r="CB228">
            <v>185061.74900000001</v>
          </cell>
          <cell r="CC228">
            <v>185061.74900000001</v>
          </cell>
        </row>
        <row r="229">
          <cell r="A229">
            <v>40056754</v>
          </cell>
          <cell r="B229" t="str">
            <v>CONSTRUCCIÓN Y MEJORAMIENTO REFUGIOS PEATONALES VARIOS SECTORES, COMUNA DE CHÉPICA</v>
          </cell>
          <cell r="D229">
            <v>878</v>
          </cell>
          <cell r="E229" t="str">
            <v xml:space="preserve">CHÉPICA </v>
          </cell>
          <cell r="F229" t="str">
            <v>FAR 2024</v>
          </cell>
          <cell r="H229" t="str">
            <v>Res Exenta N°1466</v>
          </cell>
          <cell r="I229">
            <v>45280</v>
          </cell>
          <cell r="J229">
            <v>185306</v>
          </cell>
          <cell r="K229">
            <v>183976.73499999999</v>
          </cell>
          <cell r="AC229">
            <v>0</v>
          </cell>
          <cell r="AD229">
            <v>12519.121999999999</v>
          </cell>
          <cell r="AE229">
            <v>0</v>
          </cell>
          <cell r="AF229">
            <v>12519.121999999999</v>
          </cell>
          <cell r="AG229">
            <v>171457.61299999998</v>
          </cell>
          <cell r="AI229">
            <v>71186</v>
          </cell>
          <cell r="AO229">
            <v>37966</v>
          </cell>
          <cell r="AZ229">
            <v>62306</v>
          </cell>
          <cell r="BB229">
            <v>171458</v>
          </cell>
          <cell r="BC229">
            <v>190</v>
          </cell>
          <cell r="BF229">
            <v>71185.691000000006</v>
          </cell>
          <cell r="BH229">
            <v>37965.99</v>
          </cell>
          <cell r="BI229">
            <v>71185.691000000006</v>
          </cell>
          <cell r="BL229">
            <v>33209.161</v>
          </cell>
          <cell r="BM229">
            <v>37965.99</v>
          </cell>
          <cell r="BO229">
            <v>33209.161</v>
          </cell>
          <cell r="BP229">
            <v>8218.9549999999999</v>
          </cell>
          <cell r="BR229">
            <v>7894.1660000000002</v>
          </cell>
          <cell r="BS229">
            <v>8218.9549999999999</v>
          </cell>
          <cell r="BV229">
            <v>12983.65</v>
          </cell>
          <cell r="BW229">
            <v>7894.1660000000002</v>
          </cell>
          <cell r="BY229">
            <v>12983.65</v>
          </cell>
          <cell r="CB229">
            <v>171457.61299999998</v>
          </cell>
          <cell r="CC229">
            <v>171457.61299999998</v>
          </cell>
        </row>
        <row r="230">
          <cell r="A230">
            <v>40056753</v>
          </cell>
          <cell r="B230" t="str">
            <v>CONSTRUCCIÓN LOMOS DE TORO, VARIOS SECTORES COMUNA DE CHÉPICA</v>
          </cell>
          <cell r="D230">
            <v>956</v>
          </cell>
          <cell r="E230" t="str">
            <v xml:space="preserve">CHÉPICA </v>
          </cell>
          <cell r="H230" t="str">
            <v>Res Exenta N°1466</v>
          </cell>
          <cell r="I230">
            <v>45280</v>
          </cell>
          <cell r="J230">
            <v>185306</v>
          </cell>
          <cell r="K230">
            <v>155515.79300000001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155515.79300000001</v>
          </cell>
          <cell r="AW230">
            <v>145330</v>
          </cell>
          <cell r="AZ230">
            <v>10186</v>
          </cell>
          <cell r="BB230">
            <v>155516</v>
          </cell>
          <cell r="BC230">
            <v>1923</v>
          </cell>
          <cell r="BV230">
            <v>145329.63099999999</v>
          </cell>
          <cell r="BY230">
            <v>145329.63099999999</v>
          </cell>
          <cell r="BZ230">
            <v>10186.162</v>
          </cell>
          <cell r="CB230">
            <v>155515.79300000001</v>
          </cell>
          <cell r="CC230">
            <v>155515.79300000001</v>
          </cell>
        </row>
        <row r="231">
          <cell r="A231">
            <v>40055502</v>
          </cell>
          <cell r="B231" t="str">
            <v>REPOSICIÓN DE VEREDAS EN CALLE CONVENTO VIEJO, COMUNA DE CHIMBARONGO</v>
          </cell>
          <cell r="D231">
            <v>843</v>
          </cell>
          <cell r="E231" t="str">
            <v>CHIMBARONGO</v>
          </cell>
          <cell r="F231" t="str">
            <v>FAR 2024</v>
          </cell>
          <cell r="G231" t="str">
            <v>Letra B</v>
          </cell>
          <cell r="H231" t="str">
            <v>Res Exenta N°1466</v>
          </cell>
          <cell r="I231">
            <v>45280</v>
          </cell>
          <cell r="J231">
            <v>183126</v>
          </cell>
          <cell r="K231">
            <v>176800</v>
          </cell>
          <cell r="AC231">
            <v>0</v>
          </cell>
          <cell r="AD231">
            <v>53621.455999999998</v>
          </cell>
          <cell r="AE231">
            <v>0</v>
          </cell>
          <cell r="AF231">
            <v>53621.455999999998</v>
          </cell>
          <cell r="AG231">
            <v>123178.54399999999</v>
          </cell>
          <cell r="AI231">
            <v>121695</v>
          </cell>
          <cell r="AZ231">
            <v>1484</v>
          </cell>
          <cell r="BB231">
            <v>123179</v>
          </cell>
          <cell r="BC231">
            <v>48</v>
          </cell>
          <cell r="BD231">
            <v>27020.092000000001</v>
          </cell>
          <cell r="BF231">
            <v>94674.877999999997</v>
          </cell>
          <cell r="BG231">
            <v>27020.092000000001</v>
          </cell>
          <cell r="BI231">
            <v>94674.877999999997</v>
          </cell>
          <cell r="BJ231">
            <v>1483.5740000000001</v>
          </cell>
          <cell r="BM231">
            <v>1483.5740000000001</v>
          </cell>
          <cell r="CB231">
            <v>123178.54399999999</v>
          </cell>
          <cell r="CC231">
            <v>123178.54399999999</v>
          </cell>
        </row>
        <row r="232">
          <cell r="A232">
            <v>40050332</v>
          </cell>
          <cell r="B232" t="str">
            <v>REPOSICIÓN VEREDAS EN CALLE JAVIERA CARRERA SUR, COMUNA DE CHIMBARONGO</v>
          </cell>
          <cell r="D232">
            <v>815</v>
          </cell>
          <cell r="E232" t="str">
            <v>CHIMBARONGO</v>
          </cell>
          <cell r="F232" t="str">
            <v>FAR 2024</v>
          </cell>
          <cell r="G232" t="str">
            <v>Letra B</v>
          </cell>
          <cell r="H232" t="str">
            <v>Res Exenta N°1466</v>
          </cell>
          <cell r="I232">
            <v>45280</v>
          </cell>
          <cell r="J232">
            <v>178525</v>
          </cell>
          <cell r="K232">
            <v>172300</v>
          </cell>
          <cell r="AC232">
            <v>0</v>
          </cell>
          <cell r="AD232">
            <v>74384.455000000002</v>
          </cell>
          <cell r="AE232">
            <v>0</v>
          </cell>
          <cell r="AF232">
            <v>74384.455000000002</v>
          </cell>
          <cell r="AG232">
            <v>97915.544999999998</v>
          </cell>
          <cell r="AI232">
            <v>97916</v>
          </cell>
          <cell r="BB232">
            <v>97916</v>
          </cell>
          <cell r="BC232">
            <v>198</v>
          </cell>
          <cell r="BF232">
            <v>97915.544999999998</v>
          </cell>
          <cell r="BI232">
            <v>97915.544999999998</v>
          </cell>
          <cell r="CB232">
            <v>97915.544999999998</v>
          </cell>
          <cell r="CC232">
            <v>97915.544999999998</v>
          </cell>
        </row>
        <row r="233">
          <cell r="A233">
            <v>40047756</v>
          </cell>
          <cell r="B233" t="str">
            <v>MEJORAMIENTO SISTEMA ELÉCTRICO MUNICIPAL</v>
          </cell>
          <cell r="E233" t="str">
            <v>COINCO</v>
          </cell>
          <cell r="H233" t="str">
            <v>Res Exenta N°1466</v>
          </cell>
          <cell r="I233">
            <v>45280</v>
          </cell>
          <cell r="J233">
            <v>157807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157807</v>
          </cell>
          <cell r="BB233">
            <v>0</v>
          </cell>
          <cell r="CB233">
            <v>0</v>
          </cell>
          <cell r="CC233">
            <v>0</v>
          </cell>
        </row>
        <row r="234">
          <cell r="A234">
            <v>40056688</v>
          </cell>
          <cell r="B234" t="str">
            <v>MEJORAMIENTO MEDIALUNA MUNICIPAL GREGORIO VALENZUELA ABARCA, COINCO</v>
          </cell>
          <cell r="D234">
            <v>904</v>
          </cell>
          <cell r="E234" t="str">
            <v>COINCO</v>
          </cell>
          <cell r="H234" t="str">
            <v>Res Exenta N°1466</v>
          </cell>
          <cell r="I234">
            <v>45280</v>
          </cell>
          <cell r="J234">
            <v>183505</v>
          </cell>
          <cell r="K234">
            <v>183505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183505</v>
          </cell>
          <cell r="AI234">
            <v>113315</v>
          </cell>
          <cell r="AO234">
            <v>70190</v>
          </cell>
          <cell r="BB234">
            <v>183505</v>
          </cell>
          <cell r="BC234">
            <v>68</v>
          </cell>
          <cell r="BD234">
            <v>113314.337</v>
          </cell>
          <cell r="BJ234">
            <v>70190.663</v>
          </cell>
          <cell r="BK234">
            <v>113314.337</v>
          </cell>
          <cell r="BO234">
            <v>70190.663</v>
          </cell>
          <cell r="CB234">
            <v>183505</v>
          </cell>
          <cell r="CC234">
            <v>183505</v>
          </cell>
        </row>
        <row r="235">
          <cell r="A235">
            <v>40055759</v>
          </cell>
          <cell r="B235" t="str">
            <v>MEJORAMIENTO ÁREAS VERDES SECTOR EL MOLINO, COLTAUCO</v>
          </cell>
          <cell r="D235">
            <v>905</v>
          </cell>
          <cell r="E235" t="str">
            <v xml:space="preserve">COLTAUCO </v>
          </cell>
          <cell r="H235" t="str">
            <v>Res Exenta N°1466</v>
          </cell>
          <cell r="I235">
            <v>45280</v>
          </cell>
          <cell r="J235">
            <v>148831</v>
          </cell>
          <cell r="K235">
            <v>148090.364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148090.364</v>
          </cell>
          <cell r="AI235">
            <v>95310</v>
          </cell>
          <cell r="AO235">
            <v>45376</v>
          </cell>
          <cell r="AZ235">
            <v>7405</v>
          </cell>
          <cell r="BB235">
            <v>148091</v>
          </cell>
          <cell r="BC235">
            <v>319</v>
          </cell>
          <cell r="BF235">
            <v>95309.163</v>
          </cell>
          <cell r="BJ235">
            <v>45376.682999999997</v>
          </cell>
          <cell r="BK235">
            <v>95309.163</v>
          </cell>
          <cell r="BN235">
            <v>7404.518</v>
          </cell>
          <cell r="BO235">
            <v>45376.682999999997</v>
          </cell>
          <cell r="BU235">
            <v>7404.518</v>
          </cell>
          <cell r="CB235">
            <v>148090.364</v>
          </cell>
          <cell r="CC235">
            <v>148090.364</v>
          </cell>
        </row>
        <row r="236">
          <cell r="A236">
            <v>40055885</v>
          </cell>
          <cell r="B236" t="str">
            <v>HABILITACIÓN SALAS POLIDEPORTIVOS ESTADIO MUNICIPAL, COLTAUCO</v>
          </cell>
          <cell r="D236">
            <v>948</v>
          </cell>
          <cell r="E236" t="str">
            <v xml:space="preserve">COLTAUCO </v>
          </cell>
          <cell r="H236" t="str">
            <v>Res Exenta N°1466</v>
          </cell>
          <cell r="I236">
            <v>45280</v>
          </cell>
          <cell r="J236">
            <v>124133</v>
          </cell>
          <cell r="K236">
            <v>118266.993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118266.993</v>
          </cell>
          <cell r="AS236">
            <v>118267</v>
          </cell>
          <cell r="BB236">
            <v>118267</v>
          </cell>
          <cell r="BC236">
            <v>987</v>
          </cell>
          <cell r="BP236">
            <v>118266.993</v>
          </cell>
          <cell r="BS236">
            <v>118266.993</v>
          </cell>
          <cell r="CB236">
            <v>118266.993</v>
          </cell>
          <cell r="CC236">
            <v>118266.993</v>
          </cell>
        </row>
        <row r="237">
          <cell r="A237">
            <v>40055753</v>
          </cell>
          <cell r="B237" t="str">
            <v>CONSTRUCCIÓN ALUMBRADO PÚBLICO RUTA H-324 Y VARIOS SECTORES DE LA COMUNA DE COLTAUCO</v>
          </cell>
          <cell r="D237">
            <v>957</v>
          </cell>
          <cell r="E237" t="str">
            <v xml:space="preserve">COLTAUCO </v>
          </cell>
          <cell r="G237" t="str">
            <v>Letra B</v>
          </cell>
          <cell r="H237" t="str">
            <v>Res Exenta N°1466</v>
          </cell>
          <cell r="I237">
            <v>45280</v>
          </cell>
          <cell r="J237">
            <v>154306</v>
          </cell>
          <cell r="K237">
            <v>152315.538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152315.538</v>
          </cell>
          <cell r="AW237">
            <v>137091</v>
          </cell>
          <cell r="BB237">
            <v>137091</v>
          </cell>
          <cell r="BC237">
            <v>1512</v>
          </cell>
          <cell r="BT237">
            <v>137090.454</v>
          </cell>
          <cell r="CA237">
            <v>137090.454</v>
          </cell>
          <cell r="CB237">
            <v>137090.454</v>
          </cell>
          <cell r="CC237">
            <v>137090.454</v>
          </cell>
        </row>
        <row r="238">
          <cell r="A238">
            <v>40059483</v>
          </cell>
          <cell r="B238" t="str">
            <v>REPOSICIÓN ÁREAS VERDES VILLA JARDÍN, COLTAUCO</v>
          </cell>
          <cell r="D238">
            <v>906</v>
          </cell>
          <cell r="E238" t="str">
            <v xml:space="preserve">COLTAUCO </v>
          </cell>
          <cell r="H238" t="str">
            <v>Res Exenta N°1466</v>
          </cell>
          <cell r="I238">
            <v>45280</v>
          </cell>
          <cell r="J238">
            <v>175000</v>
          </cell>
          <cell r="K238">
            <v>172136.44500000001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172136.44500000001</v>
          </cell>
          <cell r="AI238">
            <v>89301</v>
          </cell>
          <cell r="AO238">
            <v>74229</v>
          </cell>
          <cell r="AZ238">
            <v>8607</v>
          </cell>
          <cell r="BB238">
            <v>172137</v>
          </cell>
          <cell r="BC238">
            <v>122</v>
          </cell>
          <cell r="BD238">
            <v>89300.24</v>
          </cell>
          <cell r="BH238">
            <v>74229.383000000002</v>
          </cell>
          <cell r="BI238">
            <v>89300.24</v>
          </cell>
          <cell r="BL238">
            <v>8606.8220000000001</v>
          </cell>
          <cell r="BM238">
            <v>74229.383000000002</v>
          </cell>
          <cell r="BS238">
            <v>8606.8220000000001</v>
          </cell>
          <cell r="CB238">
            <v>172136.44500000001</v>
          </cell>
          <cell r="CC238">
            <v>172136.44500000001</v>
          </cell>
        </row>
        <row r="239">
          <cell r="A239">
            <v>40059491</v>
          </cell>
          <cell r="B239" t="str">
            <v>MEJORAMIENTO ÁREAS VERDES VILLA LAS ARAUCARIAS</v>
          </cell>
          <cell r="D239">
            <v>880</v>
          </cell>
          <cell r="E239" t="str">
            <v xml:space="preserve">COLTAUCO </v>
          </cell>
          <cell r="F239" t="str">
            <v>FAR 2024</v>
          </cell>
          <cell r="H239" t="str">
            <v>Res Exenta N°1466</v>
          </cell>
          <cell r="I239">
            <v>45280</v>
          </cell>
          <cell r="J239">
            <v>153994</v>
          </cell>
          <cell r="K239">
            <v>152773.28899999999</v>
          </cell>
          <cell r="AC239">
            <v>0</v>
          </cell>
          <cell r="AD239">
            <v>65625.675000000003</v>
          </cell>
          <cell r="AE239">
            <v>0</v>
          </cell>
          <cell r="AF239">
            <v>65625.675000000003</v>
          </cell>
          <cell r="AG239">
            <v>87147.613999999987</v>
          </cell>
          <cell r="AK239">
            <v>76859</v>
          </cell>
          <cell r="AZ239">
            <v>10289</v>
          </cell>
          <cell r="BB239">
            <v>87148</v>
          </cell>
          <cell r="BC239">
            <v>512</v>
          </cell>
          <cell r="BH239">
            <v>76858.581999999995</v>
          </cell>
          <cell r="BM239">
            <v>76858.581999999995</v>
          </cell>
          <cell r="BN239">
            <v>10289.031999999999</v>
          </cell>
          <cell r="BS239">
            <v>10289.031999999999</v>
          </cell>
          <cell r="CB239">
            <v>87147.614000000001</v>
          </cell>
          <cell r="CC239">
            <v>87147.614000000001</v>
          </cell>
        </row>
        <row r="240">
          <cell r="A240">
            <v>40059496</v>
          </cell>
          <cell r="B240" t="str">
            <v>MEJORAMIENTO CAMPOS DEPORTIVOS COMUNA DE DOÑIHUE</v>
          </cell>
          <cell r="D240">
            <v>844</v>
          </cell>
          <cell r="E240" t="str">
            <v>DOÑIHUE</v>
          </cell>
          <cell r="F240" t="str">
            <v>FAR 2024</v>
          </cell>
          <cell r="H240" t="str">
            <v>Res Exenta N°1466</v>
          </cell>
          <cell r="I240">
            <v>45280</v>
          </cell>
          <cell r="J240">
            <v>185305</v>
          </cell>
          <cell r="K240">
            <v>185304.69099999999</v>
          </cell>
          <cell r="AC240">
            <v>0</v>
          </cell>
          <cell r="AD240">
            <v>83783.241999999998</v>
          </cell>
          <cell r="AE240">
            <v>0</v>
          </cell>
          <cell r="AF240">
            <v>83783.241999999998</v>
          </cell>
          <cell r="AG240">
            <v>101521.44899999999</v>
          </cell>
          <cell r="AI240">
            <v>50264</v>
          </cell>
          <cell r="BB240">
            <v>50264</v>
          </cell>
          <cell r="BC240">
            <v>118</v>
          </cell>
          <cell r="BD240">
            <v>50263.764999999999</v>
          </cell>
          <cell r="BK240">
            <v>50263.764999999999</v>
          </cell>
          <cell r="CB240">
            <v>50263.764999999999</v>
          </cell>
          <cell r="CC240">
            <v>50263.764999999999</v>
          </cell>
        </row>
        <row r="241">
          <cell r="A241">
            <v>40059250</v>
          </cell>
          <cell r="B241" t="str">
            <v>CONSTRUCCIÓN DE CANCHA TENIS COMUNAL, LA ESTRELLA</v>
          </cell>
          <cell r="D241">
            <v>958</v>
          </cell>
          <cell r="E241" t="str">
            <v>LA ESTRELLA</v>
          </cell>
          <cell r="H241" t="str">
            <v>Res Exenta N°1466</v>
          </cell>
          <cell r="I241">
            <v>45280</v>
          </cell>
          <cell r="J241">
            <v>185294</v>
          </cell>
          <cell r="K241">
            <v>180922.31899999999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180922.31899999999</v>
          </cell>
          <cell r="AW241">
            <v>134358</v>
          </cell>
          <cell r="AZ241">
            <v>46565</v>
          </cell>
          <cell r="BB241">
            <v>180923</v>
          </cell>
          <cell r="BC241">
            <v>1544</v>
          </cell>
          <cell r="BV241">
            <v>134357.73499999999</v>
          </cell>
          <cell r="BX241">
            <v>46564.584000000003</v>
          </cell>
          <cell r="BY241">
            <v>134357.73499999999</v>
          </cell>
          <cell r="CA241">
            <v>46564.584000000003</v>
          </cell>
          <cell r="CB241">
            <v>180922.31899999999</v>
          </cell>
          <cell r="CC241">
            <v>180922.31899999999</v>
          </cell>
        </row>
        <row r="242">
          <cell r="A242">
            <v>40059252</v>
          </cell>
          <cell r="B242" t="str">
            <v>MEJORAMIENTO CARPETA ASFÁLTICA VÍAS PRINCIPALES RADIO URBANO COMUNAL, LA ESTRELLA</v>
          </cell>
          <cell r="D242">
            <v>940</v>
          </cell>
          <cell r="E242" t="str">
            <v>LA ESTRELLA</v>
          </cell>
          <cell r="F242" t="str">
            <v>FAR</v>
          </cell>
          <cell r="H242" t="str">
            <v>Res Exenta N°1466</v>
          </cell>
          <cell r="I242">
            <v>45280</v>
          </cell>
          <cell r="J242">
            <v>185146</v>
          </cell>
          <cell r="K242">
            <v>167969.84700000001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167969.84700000001</v>
          </cell>
          <cell r="AQ242">
            <v>168000</v>
          </cell>
          <cell r="BA242">
            <v>-31</v>
          </cell>
          <cell r="BB242">
            <v>167969</v>
          </cell>
          <cell r="BC242">
            <v>807</v>
          </cell>
          <cell r="BL242">
            <v>167969.845</v>
          </cell>
          <cell r="BO242">
            <v>167969.845</v>
          </cell>
          <cell r="CB242">
            <v>167969.845</v>
          </cell>
          <cell r="CC242">
            <v>167969.845</v>
          </cell>
        </row>
        <row r="243">
          <cell r="A243">
            <v>40059381</v>
          </cell>
          <cell r="B243" t="str">
            <v>CONSTRUCCIÓN ÁREA RECREACIONAL VILLA EDUARDO FREI</v>
          </cell>
          <cell r="D243">
            <v>925</v>
          </cell>
          <cell r="E243" t="str">
            <v>LAS CABRAS</v>
          </cell>
          <cell r="H243" t="str">
            <v>Res Exenta N°1466</v>
          </cell>
          <cell r="I243">
            <v>45280</v>
          </cell>
          <cell r="J243">
            <v>183363</v>
          </cell>
          <cell r="K243">
            <v>181881.239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181881.239</v>
          </cell>
          <cell r="AK243">
            <v>90940</v>
          </cell>
          <cell r="AO243">
            <v>72747</v>
          </cell>
          <cell r="AZ243">
            <v>18195</v>
          </cell>
          <cell r="BB243">
            <v>181882</v>
          </cell>
          <cell r="BC243">
            <v>502</v>
          </cell>
          <cell r="BH243">
            <v>90939.813999999998</v>
          </cell>
          <cell r="BJ243">
            <v>72747.179000000004</v>
          </cell>
          <cell r="BK243">
            <v>90939.813999999998</v>
          </cell>
          <cell r="BM243">
            <v>72747.179000000004</v>
          </cell>
          <cell r="BP243">
            <v>18194.245999999999</v>
          </cell>
          <cell r="BU243">
            <v>18194.245999999999</v>
          </cell>
          <cell r="CB243">
            <v>181881.239</v>
          </cell>
          <cell r="CC243">
            <v>181881.239</v>
          </cell>
        </row>
        <row r="244">
          <cell r="A244">
            <v>40059103</v>
          </cell>
          <cell r="B244" t="str">
            <v>HABILITACIÓN DE ESTACIONAMIENTOS Y CONSTRUCCIÓN ÁREAS VERDES VILLA LOMAS DE LOLOL</v>
          </cell>
          <cell r="D244">
            <v>907</v>
          </cell>
          <cell r="E244" t="str">
            <v>LOLOL</v>
          </cell>
          <cell r="H244" t="str">
            <v>Res Exenta N°1466</v>
          </cell>
          <cell r="I244">
            <v>45280</v>
          </cell>
          <cell r="J244">
            <v>104101</v>
          </cell>
          <cell r="K244">
            <v>92949.572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92949.572</v>
          </cell>
          <cell r="AI244">
            <v>44006</v>
          </cell>
          <cell r="AO244">
            <v>48944</v>
          </cell>
          <cell r="BB244">
            <v>92950</v>
          </cell>
          <cell r="BC244">
            <v>53</v>
          </cell>
          <cell r="BD244">
            <v>44005.915999999997</v>
          </cell>
          <cell r="BI244">
            <v>44005.915999999997</v>
          </cell>
          <cell r="BJ244">
            <v>48943.656000000003</v>
          </cell>
          <cell r="BO244">
            <v>48943.656000000003</v>
          </cell>
          <cell r="CB244">
            <v>92949.572</v>
          </cell>
          <cell r="CC244">
            <v>92949.572</v>
          </cell>
        </row>
        <row r="245">
          <cell r="A245">
            <v>40047819</v>
          </cell>
          <cell r="B245" t="str">
            <v>MEJORAMIENTO INTEGRAL BANDEJÓN CENTRAL AVENIDA. ARTURO PRAT, COMUNA DE MACHALÍ.</v>
          </cell>
          <cell r="D245">
            <v>881</v>
          </cell>
          <cell r="E245" t="str">
            <v>MACHALÍ</v>
          </cell>
          <cell r="F245" t="str">
            <v>FAR 2024</v>
          </cell>
          <cell r="G245" t="str">
            <v>Letra B</v>
          </cell>
          <cell r="H245" t="str">
            <v>Res Exenta N°1466</v>
          </cell>
          <cell r="I245">
            <v>45280</v>
          </cell>
          <cell r="J245">
            <v>178948</v>
          </cell>
          <cell r="K245">
            <v>148803.96600000001</v>
          </cell>
          <cell r="AC245">
            <v>0</v>
          </cell>
          <cell r="AD245">
            <v>90008.573000000004</v>
          </cell>
          <cell r="AE245">
            <v>0</v>
          </cell>
          <cell r="AF245">
            <v>90008.573000000004</v>
          </cell>
          <cell r="AG245">
            <v>58795.393000000011</v>
          </cell>
          <cell r="AI245">
            <v>18532</v>
          </cell>
          <cell r="AO245">
            <v>32824</v>
          </cell>
          <cell r="AZ245">
            <v>7440</v>
          </cell>
          <cell r="BB245">
            <v>58796</v>
          </cell>
          <cell r="BC245">
            <v>316</v>
          </cell>
          <cell r="BF245">
            <v>18531.833999999999</v>
          </cell>
          <cell r="BJ245">
            <v>32823.360999999997</v>
          </cell>
          <cell r="BK245">
            <v>18531.833999999999</v>
          </cell>
          <cell r="BM245">
            <v>32823.360999999997</v>
          </cell>
          <cell r="BN245">
            <v>7440.1980000000003</v>
          </cell>
          <cell r="BQ245">
            <v>7440.1980000000003</v>
          </cell>
          <cell r="CB245">
            <v>58795.392999999996</v>
          </cell>
          <cell r="CC245">
            <v>58795.392999999996</v>
          </cell>
        </row>
        <row r="246">
          <cell r="A246">
            <v>40047789</v>
          </cell>
          <cell r="B246" t="str">
            <v>CONSTRUCCIÓN CENTRO COMUNITARIO PANTANITO U.V. LAS HIGUERAS, COMUNA DE MACHALÍ</v>
          </cell>
          <cell r="D246">
            <v>845</v>
          </cell>
          <cell r="E246" t="str">
            <v>MACHALÍ</v>
          </cell>
          <cell r="F246" t="str">
            <v>FAR 2024</v>
          </cell>
          <cell r="H246" t="str">
            <v>Res Exenta N°1466</v>
          </cell>
          <cell r="I246">
            <v>45280</v>
          </cell>
          <cell r="J246">
            <v>183835</v>
          </cell>
          <cell r="K246">
            <v>183835</v>
          </cell>
          <cell r="AC246">
            <v>0</v>
          </cell>
          <cell r="AD246">
            <v>30783.088</v>
          </cell>
          <cell r="AE246">
            <v>0</v>
          </cell>
          <cell r="AF246">
            <v>30783.088</v>
          </cell>
          <cell r="AG246">
            <v>153051.91200000001</v>
          </cell>
          <cell r="AI246">
            <v>60072</v>
          </cell>
          <cell r="AO246">
            <v>59296</v>
          </cell>
          <cell r="AZ246">
            <v>24493</v>
          </cell>
          <cell r="BB246">
            <v>143861</v>
          </cell>
          <cell r="BC246">
            <v>46</v>
          </cell>
          <cell r="BD246">
            <v>60071.595999999998</v>
          </cell>
          <cell r="BG246">
            <v>60071.595999999998</v>
          </cell>
          <cell r="BH246">
            <v>59296.222999999998</v>
          </cell>
          <cell r="BM246">
            <v>59296.222999999998</v>
          </cell>
          <cell r="BT246">
            <v>24492.343000000001</v>
          </cell>
          <cell r="BW246">
            <v>24492.343000000001</v>
          </cell>
          <cell r="CB246">
            <v>143860.16199999998</v>
          </cell>
          <cell r="CC246">
            <v>143860.16199999998</v>
          </cell>
        </row>
        <row r="247">
          <cell r="A247">
            <v>40056749</v>
          </cell>
          <cell r="B247" t="str">
            <v>CONSTRUCCIÓN INTERVENCIÓN PAISAJÍSTICA CERRO PARQUE SOL PINTADO COMUNA DE MALLOA</v>
          </cell>
          <cell r="E247" t="str">
            <v>MALLOA</v>
          </cell>
          <cell r="H247" t="str">
            <v>Res Exenta N°1466</v>
          </cell>
          <cell r="I247">
            <v>45280</v>
          </cell>
          <cell r="J247">
            <v>185171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185171</v>
          </cell>
          <cell r="BB247">
            <v>0</v>
          </cell>
          <cell r="CB247">
            <v>0</v>
          </cell>
          <cell r="CC247">
            <v>0</v>
          </cell>
        </row>
        <row r="248">
          <cell r="A248">
            <v>40051075</v>
          </cell>
          <cell r="B248" t="str">
            <v>AMPLIACIÓN SERVICIOS HIGIÉNICOS ESCUELA BÁSICA AMÉRICA, MARCHIGUE</v>
          </cell>
          <cell r="D248">
            <v>882</v>
          </cell>
          <cell r="E248" t="str">
            <v>MARCHIGÜE</v>
          </cell>
          <cell r="F248" t="str">
            <v>FAR 2024</v>
          </cell>
          <cell r="H248" t="str">
            <v>Res Exenta N°1466</v>
          </cell>
          <cell r="I248">
            <v>45280</v>
          </cell>
          <cell r="J248">
            <v>185306</v>
          </cell>
          <cell r="K248">
            <v>185296.245</v>
          </cell>
          <cell r="AC248">
            <v>0</v>
          </cell>
          <cell r="AD248">
            <v>15525.525</v>
          </cell>
          <cell r="AE248">
            <v>0</v>
          </cell>
          <cell r="AF248">
            <v>15525.525</v>
          </cell>
          <cell r="AG248">
            <v>169770.72</v>
          </cell>
          <cell r="AI248">
            <v>40289</v>
          </cell>
          <cell r="AO248">
            <v>43047</v>
          </cell>
          <cell r="AZ248">
            <v>86435</v>
          </cell>
          <cell r="BB248">
            <v>169771</v>
          </cell>
          <cell r="BC248">
            <v>233</v>
          </cell>
          <cell r="BF248">
            <v>40288.580999999998</v>
          </cell>
          <cell r="BJ248">
            <v>43047.406000000003</v>
          </cell>
          <cell r="BK248">
            <v>40288.580999999998</v>
          </cell>
          <cell r="BM248">
            <v>43047.406000000003</v>
          </cell>
          <cell r="BN248">
            <v>37599.728999999999</v>
          </cell>
          <cell r="BS248">
            <v>37599.728999999999</v>
          </cell>
          <cell r="BX248">
            <v>48835.004000000001</v>
          </cell>
          <cell r="CA248">
            <v>48835.004000000001</v>
          </cell>
          <cell r="CB248">
            <v>169770.71999999997</v>
          </cell>
          <cell r="CC248">
            <v>169770.71999999997</v>
          </cell>
        </row>
        <row r="249">
          <cell r="A249">
            <v>40055775</v>
          </cell>
          <cell r="B249" t="str">
            <v>CONSTRUCCIÓN DE CICLOVÍA EN LÍNEA FÉRREA ALCONES - TÚNEL EL ÁRBOL, MARCHIGUE</v>
          </cell>
          <cell r="D249">
            <v>883</v>
          </cell>
          <cell r="E249" t="str">
            <v>MARCHIGÜE</v>
          </cell>
          <cell r="F249" t="str">
            <v>FAR 2024</v>
          </cell>
          <cell r="G249" t="str">
            <v>Letra B</v>
          </cell>
          <cell r="H249" t="str">
            <v>Res Exenta N°1466</v>
          </cell>
          <cell r="I249">
            <v>45280</v>
          </cell>
          <cell r="J249">
            <v>185306</v>
          </cell>
          <cell r="K249">
            <v>185279.43900000001</v>
          </cell>
          <cell r="AC249">
            <v>0</v>
          </cell>
          <cell r="AD249">
            <v>53161.527000000002</v>
          </cell>
          <cell r="AE249">
            <v>0</v>
          </cell>
          <cell r="AF249">
            <v>53161.527000000002</v>
          </cell>
          <cell r="AG249">
            <v>132117.91200000001</v>
          </cell>
          <cell r="AI249">
            <v>97954</v>
          </cell>
          <cell r="AO249">
            <v>34164</v>
          </cell>
          <cell r="BB249">
            <v>132118</v>
          </cell>
          <cell r="BC249">
            <v>232</v>
          </cell>
          <cell r="BF249">
            <v>97953.074999999997</v>
          </cell>
          <cell r="BK249">
            <v>97953.074999999997</v>
          </cell>
          <cell r="BL249">
            <v>34164.837</v>
          </cell>
          <cell r="BS249">
            <v>34164.837</v>
          </cell>
          <cell r="CB249">
            <v>132117.91200000001</v>
          </cell>
          <cell r="CC249">
            <v>132117.91200000001</v>
          </cell>
        </row>
        <row r="250">
          <cell r="A250">
            <v>40037221</v>
          </cell>
          <cell r="B250" t="str">
            <v>CONSTRUCCIÓN ILUMINACIÓN CLUB DEPORTIVO EL ROBLE</v>
          </cell>
          <cell r="E250" t="str">
            <v>MOSTAZAL</v>
          </cell>
          <cell r="H250" t="str">
            <v>Res Exenta N°1466</v>
          </cell>
          <cell r="I250">
            <v>45280</v>
          </cell>
          <cell r="J250">
            <v>157274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157274</v>
          </cell>
          <cell r="BB250">
            <v>0</v>
          </cell>
          <cell r="CB250">
            <v>0</v>
          </cell>
          <cell r="CC250">
            <v>0</v>
          </cell>
        </row>
        <row r="251">
          <cell r="A251">
            <v>40055822</v>
          </cell>
          <cell r="B251" t="str">
            <v>CONSTRUCCIÓN RECUPERACIÓN ÁREA VERDE SECTOR NORTE, SAN FRANCISCO DE MOSTAZAL</v>
          </cell>
          <cell r="D251">
            <v>959</v>
          </cell>
          <cell r="E251" t="str">
            <v>MOSTAZAL</v>
          </cell>
          <cell r="H251" t="str">
            <v>Res Exenta N°1466</v>
          </cell>
          <cell r="I251">
            <v>45280</v>
          </cell>
          <cell r="J251">
            <v>185306</v>
          </cell>
          <cell r="K251">
            <v>182496.397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182496.397</v>
          </cell>
          <cell r="AW251">
            <v>21503</v>
          </cell>
          <cell r="AZ251">
            <v>56463</v>
          </cell>
          <cell r="BA251">
            <v>21029</v>
          </cell>
          <cell r="BB251">
            <v>98995</v>
          </cell>
          <cell r="BC251">
            <v>1606</v>
          </cell>
          <cell r="BV251">
            <v>21502.584999999999</v>
          </cell>
          <cell r="BZ251">
            <v>77492.108000000007</v>
          </cell>
          <cell r="CA251">
            <v>21502.584999999999</v>
          </cell>
          <cell r="CB251">
            <v>98994.692999999999</v>
          </cell>
          <cell r="CC251">
            <v>98994.692999999999</v>
          </cell>
        </row>
        <row r="252">
          <cell r="A252">
            <v>40055824</v>
          </cell>
          <cell r="B252" t="str">
            <v>CONSTRUCCIÓN ÁREA VERDE PLAZA EL OLIVO, MOSTAZAL</v>
          </cell>
          <cell r="E252" t="str">
            <v>MOSTAZAL</v>
          </cell>
          <cell r="H252" t="str">
            <v>Res Exenta N°1466</v>
          </cell>
          <cell r="I252">
            <v>45280</v>
          </cell>
          <cell r="J252">
            <v>117351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117351</v>
          </cell>
          <cell r="BB252">
            <v>0</v>
          </cell>
          <cell r="CB252">
            <v>0</v>
          </cell>
          <cell r="CC252">
            <v>0</v>
          </cell>
        </row>
        <row r="253">
          <cell r="A253">
            <v>40053049</v>
          </cell>
          <cell r="B253" t="str">
            <v xml:space="preserve">MEJORAMIENTO CARPETA ASFÁLTICA CALLE PRINCIPAL DE PUPUYA, COMUNA DE NAVIDAD. </v>
          </cell>
          <cell r="D253">
            <v>950</v>
          </cell>
          <cell r="E253" t="str">
            <v>NAVIDAD</v>
          </cell>
          <cell r="H253" t="str">
            <v>Res Exenta N°1466</v>
          </cell>
          <cell r="I253">
            <v>45280</v>
          </cell>
          <cell r="J253">
            <v>185306</v>
          </cell>
          <cell r="K253">
            <v>184639.65599999999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184639.65599999999</v>
          </cell>
          <cell r="AT253">
            <v>185306</v>
          </cell>
          <cell r="BA253">
            <v>-667</v>
          </cell>
          <cell r="BB253">
            <v>184639</v>
          </cell>
          <cell r="BC253">
            <v>1188</v>
          </cell>
          <cell r="BR253">
            <v>184639.65599999999</v>
          </cell>
          <cell r="BW253">
            <v>184639.65599999999</v>
          </cell>
          <cell r="CB253">
            <v>184639.65599999999</v>
          </cell>
          <cell r="CC253">
            <v>184639.65599999999</v>
          </cell>
        </row>
        <row r="254">
          <cell r="A254">
            <v>40056520</v>
          </cell>
          <cell r="B254" t="str">
            <v>MEJORAMIENTO DE PLAZAS Y MIRADORES COMUNA DE NAVIDAD</v>
          </cell>
          <cell r="E254" t="str">
            <v>NAVIDAD</v>
          </cell>
          <cell r="H254" t="str">
            <v>Res Exenta N°1466</v>
          </cell>
          <cell r="I254">
            <v>45280</v>
          </cell>
          <cell r="J254">
            <v>185306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185306</v>
          </cell>
          <cell r="BB254">
            <v>0</v>
          </cell>
          <cell r="CB254">
            <v>0</v>
          </cell>
          <cell r="CC254">
            <v>0</v>
          </cell>
        </row>
        <row r="255">
          <cell r="A255">
            <v>40059426</v>
          </cell>
          <cell r="B255" t="str">
            <v>REPOSICIÓN Y MEJORAMIENTO LUMINARIAS PÚBLICAS VÍAS DE EVACUACIÓN LA BOCA, COMUNA DE NAVIDAD</v>
          </cell>
          <cell r="D255">
            <v>862</v>
          </cell>
          <cell r="E255" t="str">
            <v>NAVIDAD</v>
          </cell>
          <cell r="F255" t="str">
            <v>FAR 2024</v>
          </cell>
          <cell r="H255" t="str">
            <v>Res Exenta N°1466</v>
          </cell>
          <cell r="I255">
            <v>45280</v>
          </cell>
          <cell r="J255">
            <v>182497</v>
          </cell>
          <cell r="K255">
            <v>145722.93799999999</v>
          </cell>
          <cell r="AC255">
            <v>0</v>
          </cell>
          <cell r="AD255">
            <v>23502.5</v>
          </cell>
          <cell r="AE255">
            <v>0</v>
          </cell>
          <cell r="AF255">
            <v>23502.5</v>
          </cell>
          <cell r="AG255">
            <v>122220.43799999999</v>
          </cell>
          <cell r="AI255">
            <v>118175</v>
          </cell>
          <cell r="BB255">
            <v>118175</v>
          </cell>
          <cell r="BC255">
            <v>76</v>
          </cell>
          <cell r="BD255">
            <v>118174.296</v>
          </cell>
          <cell r="BK255">
            <v>118174.296</v>
          </cell>
          <cell r="CB255">
            <v>118174.296</v>
          </cell>
          <cell r="CC255">
            <v>118174.296</v>
          </cell>
        </row>
        <row r="256">
          <cell r="A256">
            <v>40056525</v>
          </cell>
          <cell r="B256" t="str">
            <v>CONSTRUCCIÓN DE RESALTOS, SEÑALÉTICA Y OBRAS DE SEGURIDAD VIAL, COMUNA DE NAVIDAD</v>
          </cell>
          <cell r="D256">
            <v>884</v>
          </cell>
          <cell r="E256" t="str">
            <v>NAVIDAD</v>
          </cell>
          <cell r="F256" t="str">
            <v>FAR 2024</v>
          </cell>
          <cell r="H256" t="str">
            <v>Res Exenta N°1466</v>
          </cell>
          <cell r="I256">
            <v>45280</v>
          </cell>
          <cell r="J256">
            <v>185306</v>
          </cell>
          <cell r="K256">
            <v>184821.57800000001</v>
          </cell>
          <cell r="AC256">
            <v>0</v>
          </cell>
          <cell r="AD256">
            <v>102414.789</v>
          </cell>
          <cell r="AE256">
            <v>0</v>
          </cell>
          <cell r="AF256">
            <v>102414.789</v>
          </cell>
          <cell r="AG256">
            <v>82406.789000000004</v>
          </cell>
          <cell r="AI256">
            <v>79613</v>
          </cell>
          <cell r="BB256">
            <v>79613</v>
          </cell>
          <cell r="BC256">
            <v>179</v>
          </cell>
          <cell r="BF256">
            <v>79612.085999999996</v>
          </cell>
          <cell r="BK256">
            <v>79612.085999999996</v>
          </cell>
          <cell r="CB256">
            <v>79612.085999999996</v>
          </cell>
          <cell r="CC256">
            <v>79612.085999999996</v>
          </cell>
        </row>
        <row r="257">
          <cell r="A257">
            <v>40055766</v>
          </cell>
          <cell r="B257" t="str">
            <v>CONSTRUCCIÓN PASEO PEATONAL CALLE QUERELEMA, COMUNA DE PAREDONES</v>
          </cell>
          <cell r="D257">
            <v>816</v>
          </cell>
          <cell r="E257" t="str">
            <v>PAREDONES</v>
          </cell>
          <cell r="F257" t="str">
            <v>FAR 2024</v>
          </cell>
          <cell r="G257" t="str">
            <v>Letra B</v>
          </cell>
          <cell r="H257" t="str">
            <v>Res Exenta N°1466</v>
          </cell>
          <cell r="I257">
            <v>45280</v>
          </cell>
          <cell r="J257">
            <v>185306</v>
          </cell>
          <cell r="K257">
            <v>185305.69899999999</v>
          </cell>
          <cell r="AC257">
            <v>0</v>
          </cell>
          <cell r="AD257">
            <v>143996.258</v>
          </cell>
          <cell r="AE257">
            <v>0</v>
          </cell>
          <cell r="AF257">
            <v>143996.258</v>
          </cell>
          <cell r="AG257">
            <v>41309.440999999992</v>
          </cell>
          <cell r="AW257">
            <v>40685</v>
          </cell>
          <cell r="BB257">
            <v>40685</v>
          </cell>
          <cell r="BC257">
            <v>1924</v>
          </cell>
          <cell r="BV257">
            <v>40684.625999999997</v>
          </cell>
          <cell r="CA257">
            <v>40684.625999999997</v>
          </cell>
          <cell r="CB257">
            <v>40684.625999999997</v>
          </cell>
          <cell r="CC257">
            <v>40684.625999999997</v>
          </cell>
        </row>
        <row r="258">
          <cell r="A258">
            <v>40055699</v>
          </cell>
          <cell r="B258" t="str">
            <v>CONSTRUCCIÓN CASA COMUNITARIA SECTOR RINCON DE LAS VIÑAS Y SECTOR DE LA QUINTA EN PAREDONES</v>
          </cell>
          <cell r="D258">
            <v>920</v>
          </cell>
          <cell r="E258" t="str">
            <v>PAREDONES</v>
          </cell>
          <cell r="H258" t="str">
            <v>Res Exenta N°1466</v>
          </cell>
          <cell r="I258">
            <v>45280</v>
          </cell>
          <cell r="J258">
            <v>185306</v>
          </cell>
          <cell r="K258">
            <v>185306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185306</v>
          </cell>
          <cell r="AJ258">
            <v>97410</v>
          </cell>
          <cell r="AZ258">
            <v>79160</v>
          </cell>
          <cell r="BB258">
            <v>176570</v>
          </cell>
          <cell r="BC258">
            <v>446</v>
          </cell>
          <cell r="BH258">
            <v>97409.134000000005</v>
          </cell>
          <cell r="BK258">
            <v>97409.134000000005</v>
          </cell>
          <cell r="BL258">
            <v>79160.027000000002</v>
          </cell>
          <cell r="BO258">
            <v>79160.027000000002</v>
          </cell>
          <cell r="CB258">
            <v>176569.16100000002</v>
          </cell>
          <cell r="CC258">
            <v>176569.16100000002</v>
          </cell>
        </row>
        <row r="259">
          <cell r="A259">
            <v>40055739</v>
          </cell>
          <cell r="B259" t="str">
            <v>MEJORAMIENTO MEDIALUNA LAS PAPAS, COMUNA DE PAREDONES</v>
          </cell>
          <cell r="D259">
            <v>908</v>
          </cell>
          <cell r="E259" t="str">
            <v>PAREDONES</v>
          </cell>
          <cell r="H259" t="str">
            <v>Res Exenta N°1466</v>
          </cell>
          <cell r="I259">
            <v>45280</v>
          </cell>
          <cell r="J259">
            <v>185306</v>
          </cell>
          <cell r="K259">
            <v>185305.997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185305.997</v>
          </cell>
          <cell r="AI259">
            <v>155368</v>
          </cell>
          <cell r="BB259">
            <v>155368</v>
          </cell>
          <cell r="BC259">
            <v>196</v>
          </cell>
          <cell r="BF259">
            <v>155367.24</v>
          </cell>
          <cell r="BK259">
            <v>155367.24</v>
          </cell>
          <cell r="CB259">
            <v>155367.24</v>
          </cell>
          <cell r="CC259">
            <v>155367.24</v>
          </cell>
        </row>
        <row r="260">
          <cell r="A260">
            <v>40039680</v>
          </cell>
          <cell r="B260" t="str">
            <v>CONSTRUCCIÓN RESALTOS VEHICULARES ÁREA URBANA Y RURAL, PERALILLO.</v>
          </cell>
          <cell r="D260">
            <v>960</v>
          </cell>
          <cell r="E260" t="str">
            <v>PERALILLO</v>
          </cell>
          <cell r="H260" t="str">
            <v>Res Exenta N°1466</v>
          </cell>
          <cell r="I260">
            <v>45280</v>
          </cell>
          <cell r="J260">
            <v>185306</v>
          </cell>
          <cell r="K260">
            <v>185129.49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185129.49</v>
          </cell>
          <cell r="AW260">
            <v>185130</v>
          </cell>
          <cell r="BB260">
            <v>185130</v>
          </cell>
          <cell r="BC260">
            <v>1273</v>
          </cell>
          <cell r="BT260">
            <v>185129.49</v>
          </cell>
          <cell r="CA260">
            <v>185129.49</v>
          </cell>
          <cell r="CB260">
            <v>185129.49</v>
          </cell>
          <cell r="CC260">
            <v>185129.49</v>
          </cell>
        </row>
        <row r="261">
          <cell r="A261">
            <v>40049673</v>
          </cell>
          <cell r="B261" t="str">
            <v>REPOSICIÓN MEDIA LUNA DE PERALILLO</v>
          </cell>
          <cell r="D261">
            <v>909</v>
          </cell>
          <cell r="E261" t="str">
            <v>PERALILLO</v>
          </cell>
          <cell r="H261" t="str">
            <v>Res Exenta N°1466</v>
          </cell>
          <cell r="I261">
            <v>45280</v>
          </cell>
          <cell r="J261">
            <v>185306</v>
          </cell>
          <cell r="K261">
            <v>184428.52900000001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184428.52900000001</v>
          </cell>
          <cell r="AI261">
            <v>30860</v>
          </cell>
          <cell r="AZ261">
            <v>153569</v>
          </cell>
          <cell r="BB261">
            <v>184429</v>
          </cell>
          <cell r="BC261">
            <v>95</v>
          </cell>
          <cell r="BD261">
            <v>30859.600999999999</v>
          </cell>
          <cell r="BK261">
            <v>30859.600999999999</v>
          </cell>
          <cell r="BP261">
            <v>144347.50099999999</v>
          </cell>
          <cell r="BU261">
            <v>144347.50099999999</v>
          </cell>
          <cell r="BZ261">
            <v>9221.4269999999997</v>
          </cell>
          <cell r="CB261">
            <v>184428.52899999998</v>
          </cell>
          <cell r="CC261">
            <v>184428.52899999998</v>
          </cell>
        </row>
        <row r="262">
          <cell r="A262">
            <v>40059080</v>
          </cell>
          <cell r="B262" t="str">
            <v>MEJORAMIENTO INFRAESTRUCTURA LICEO VÍCTOR JARA-PARQUE, PERALILLO</v>
          </cell>
          <cell r="D262">
            <v>885</v>
          </cell>
          <cell r="E262" t="str">
            <v>PERALILLO</v>
          </cell>
          <cell r="F262" t="str">
            <v>FAR 2024</v>
          </cell>
          <cell r="H262" t="str">
            <v>Res Exenta N°1466</v>
          </cell>
          <cell r="I262">
            <v>45280</v>
          </cell>
          <cell r="J262">
            <v>185306</v>
          </cell>
          <cell r="K262">
            <v>185068.05600000001</v>
          </cell>
          <cell r="AC262">
            <v>0</v>
          </cell>
          <cell r="AD262">
            <v>42154.802000000003</v>
          </cell>
          <cell r="AE262">
            <v>0</v>
          </cell>
          <cell r="AF262">
            <v>42154.802000000003</v>
          </cell>
          <cell r="AG262">
            <v>142913.25400000002</v>
          </cell>
          <cell r="AK262">
            <v>53037</v>
          </cell>
          <cell r="AZ262">
            <v>89877</v>
          </cell>
          <cell r="BB262">
            <v>142914</v>
          </cell>
          <cell r="BC262">
            <v>504</v>
          </cell>
          <cell r="BH262">
            <v>53036.972999999998</v>
          </cell>
          <cell r="BL262">
            <v>80622.877999999997</v>
          </cell>
          <cell r="BM262">
            <v>53036.972999999998</v>
          </cell>
          <cell r="BO262">
            <v>80622.877999999997</v>
          </cell>
          <cell r="BT262">
            <v>9253.4030000000002</v>
          </cell>
          <cell r="CA262">
            <v>9253.4030000000002</v>
          </cell>
          <cell r="CB262">
            <v>142913.25399999999</v>
          </cell>
          <cell r="CC262">
            <v>142913.25399999999</v>
          </cell>
        </row>
        <row r="263">
          <cell r="A263">
            <v>40055800</v>
          </cell>
          <cell r="B263" t="str">
            <v>CONSTRUCCIÓN CIERRE Y CASETA ACCESO VEHICULAR PARQUE LA TORINA DE PICHIDEGUA</v>
          </cell>
          <cell r="E263" t="str">
            <v>PICHIDEGUA</v>
          </cell>
          <cell r="H263" t="str">
            <v>Res Exenta N°1466</v>
          </cell>
          <cell r="I263">
            <v>45280</v>
          </cell>
          <cell r="J263">
            <v>185305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185305</v>
          </cell>
          <cell r="BB263">
            <v>0</v>
          </cell>
          <cell r="CB263">
            <v>0</v>
          </cell>
          <cell r="CC263">
            <v>0</v>
          </cell>
        </row>
        <row r="264">
          <cell r="A264">
            <v>40054441</v>
          </cell>
          <cell r="B264" t="str">
            <v>CONSTRUCCIÓN CAMARINES ESTADIO MARIO POLANCO</v>
          </cell>
          <cell r="D264">
            <v>831</v>
          </cell>
          <cell r="E264" t="str">
            <v>PICHILEMU</v>
          </cell>
          <cell r="F264" t="str">
            <v>FAR 2024</v>
          </cell>
          <cell r="H264" t="str">
            <v>Res Exenta N°1466</v>
          </cell>
          <cell r="I264">
            <v>45280</v>
          </cell>
          <cell r="J264">
            <v>180691</v>
          </cell>
          <cell r="K264">
            <v>178576.886</v>
          </cell>
          <cell r="AC264">
            <v>0</v>
          </cell>
          <cell r="AD264">
            <v>90130.07</v>
          </cell>
          <cell r="AE264">
            <v>0</v>
          </cell>
          <cell r="AF264">
            <v>90130.07</v>
          </cell>
          <cell r="AG264">
            <v>88446.815999999992</v>
          </cell>
          <cell r="AL264">
            <v>55930</v>
          </cell>
          <cell r="AZ264">
            <v>32517</v>
          </cell>
          <cell r="BB264">
            <v>88447</v>
          </cell>
          <cell r="BC264">
            <v>613</v>
          </cell>
          <cell r="BJ264">
            <v>55929.025000000001</v>
          </cell>
          <cell r="BM264">
            <v>55929.025000000001</v>
          </cell>
          <cell r="BR264">
            <v>32517.79</v>
          </cell>
          <cell r="BU264">
            <v>32517.79</v>
          </cell>
          <cell r="CB264">
            <v>88446.815000000002</v>
          </cell>
          <cell r="CC264">
            <v>88446.815000000002</v>
          </cell>
        </row>
        <row r="265">
          <cell r="A265">
            <v>40058975</v>
          </cell>
          <cell r="B265" t="str">
            <v>CONSTRUCCIÓN SEDE JUNTA DE VECINOS SECTOR INFIERNILLO, COMUNA DE PICHILEMU</v>
          </cell>
          <cell r="D265">
            <v>863</v>
          </cell>
          <cell r="E265" t="str">
            <v>PICHILEMU</v>
          </cell>
          <cell r="F265" t="str">
            <v>FAR 2024</v>
          </cell>
          <cell r="H265" t="str">
            <v>Res Exenta N°1466</v>
          </cell>
          <cell r="I265">
            <v>45280</v>
          </cell>
          <cell r="J265">
            <v>184968</v>
          </cell>
          <cell r="K265">
            <v>184967.46100000001</v>
          </cell>
          <cell r="AC265">
            <v>0</v>
          </cell>
          <cell r="AD265">
            <v>24842.013999999999</v>
          </cell>
          <cell r="AE265">
            <v>0</v>
          </cell>
          <cell r="AF265">
            <v>24842.013999999999</v>
          </cell>
          <cell r="AG265">
            <v>160125.44700000001</v>
          </cell>
          <cell r="AI265">
            <v>41140</v>
          </cell>
          <cell r="AO265">
            <v>40033</v>
          </cell>
          <cell r="AZ265">
            <v>78953</v>
          </cell>
          <cell r="BB265">
            <v>160126</v>
          </cell>
          <cell r="BC265">
            <v>45</v>
          </cell>
          <cell r="BD265">
            <v>41139.046999999999</v>
          </cell>
          <cell r="BH265">
            <v>40033.32</v>
          </cell>
          <cell r="BI265">
            <v>41139.046999999999</v>
          </cell>
          <cell r="BM265">
            <v>40033.32</v>
          </cell>
          <cell r="BV265">
            <v>78953.08</v>
          </cell>
          <cell r="BY265">
            <v>78953.08</v>
          </cell>
          <cell r="CB265">
            <v>160125.44699999999</v>
          </cell>
          <cell r="CC265">
            <v>160125.44699999999</v>
          </cell>
        </row>
        <row r="266">
          <cell r="A266">
            <v>40055935</v>
          </cell>
          <cell r="B266" t="str">
            <v>CONSTRUCCIÓN PLAZA CENTRAL DE PUMANQUE</v>
          </cell>
          <cell r="D266">
            <v>941</v>
          </cell>
          <cell r="E266" t="str">
            <v>PUMANQUE</v>
          </cell>
          <cell r="H266" t="str">
            <v>Res Exenta N°1466</v>
          </cell>
          <cell r="I266">
            <v>45280</v>
          </cell>
          <cell r="J266">
            <v>185306</v>
          </cell>
          <cell r="K266">
            <v>181092.951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181092.951</v>
          </cell>
          <cell r="AQ266">
            <v>75000</v>
          </cell>
          <cell r="AZ266">
            <v>16002</v>
          </cell>
          <cell r="BB266">
            <v>91002</v>
          </cell>
          <cell r="BC266">
            <v>870</v>
          </cell>
          <cell r="BN266">
            <v>74093.051999999996</v>
          </cell>
          <cell r="BS266">
            <v>74093.051999999996</v>
          </cell>
          <cell r="BX266">
            <v>16908.241999999998</v>
          </cell>
          <cell r="CA266">
            <v>16908.241999999998</v>
          </cell>
          <cell r="CB266">
            <v>91001.293999999994</v>
          </cell>
          <cell r="CC266">
            <v>91001.293999999994</v>
          </cell>
        </row>
        <row r="267">
          <cell r="A267">
            <v>40055938</v>
          </cell>
          <cell r="B267" t="str">
            <v>CONSTRUCCIÓN PROYECTO DE PAVIMENTACIÓN, RUTA I-652, DESDE KM 0,000 A KM 0,205 SECTOR CEMENTERIO</v>
          </cell>
          <cell r="D267">
            <v>964</v>
          </cell>
          <cell r="E267" t="str">
            <v>PUMANQUE</v>
          </cell>
          <cell r="H267" t="str">
            <v>Res Exenta N°1466</v>
          </cell>
          <cell r="I267">
            <v>45280</v>
          </cell>
          <cell r="J267">
            <v>185306</v>
          </cell>
          <cell r="K267">
            <v>185087.99799999999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185087.99799999999</v>
          </cell>
          <cell r="AX267">
            <v>185088</v>
          </cell>
          <cell r="BB267">
            <v>185088</v>
          </cell>
          <cell r="BZ267">
            <v>185087.99799999999</v>
          </cell>
          <cell r="CB267">
            <v>185087.99799999999</v>
          </cell>
          <cell r="CC267">
            <v>185087.99799999999</v>
          </cell>
        </row>
        <row r="268">
          <cell r="A268">
            <v>40055943</v>
          </cell>
          <cell r="B268" t="str">
            <v>CONSTRUCCIÓN PLAZA POBLACIÓN PADRE HURTADO, PUMANQUE</v>
          </cell>
          <cell r="D268">
            <v>921</v>
          </cell>
          <cell r="E268" t="str">
            <v>PUMANQUE</v>
          </cell>
          <cell r="H268" t="str">
            <v>Res Exenta N°1466</v>
          </cell>
          <cell r="I268">
            <v>45280</v>
          </cell>
          <cell r="J268">
            <v>185306</v>
          </cell>
          <cell r="K268">
            <v>184117.47899999999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184117.47899999999</v>
          </cell>
          <cell r="AJ268">
            <v>114469</v>
          </cell>
          <cell r="AZ268">
            <v>69649</v>
          </cell>
          <cell r="BB268">
            <v>184118</v>
          </cell>
          <cell r="BC268">
            <v>431</v>
          </cell>
          <cell r="BH268">
            <v>114468.337</v>
          </cell>
          <cell r="BK268">
            <v>114468.337</v>
          </cell>
          <cell r="BL268">
            <v>69649.142000000007</v>
          </cell>
          <cell r="BO268">
            <v>69649.142000000007</v>
          </cell>
          <cell r="CB268">
            <v>184117.47899999999</v>
          </cell>
          <cell r="CC268">
            <v>184117.47899999999</v>
          </cell>
        </row>
        <row r="269">
          <cell r="A269">
            <v>40055953</v>
          </cell>
          <cell r="B269" t="str">
            <v>CONSTRUCCIÓN PLAZA VILLA LA UNIÓN NILAHUE CORNEJO, COMUNA DE PUMANQUE</v>
          </cell>
          <cell r="D269">
            <v>965</v>
          </cell>
          <cell r="E269" t="str">
            <v>PUMANQUE</v>
          </cell>
          <cell r="H269" t="str">
            <v>Res Exenta N°1466</v>
          </cell>
          <cell r="I269">
            <v>45280</v>
          </cell>
          <cell r="J269">
            <v>185306</v>
          </cell>
          <cell r="K269">
            <v>185304.22700000001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185304.22700000001</v>
          </cell>
          <cell r="AX269">
            <v>81029</v>
          </cell>
          <cell r="BB269">
            <v>81029</v>
          </cell>
          <cell r="BX269">
            <v>81028.53</v>
          </cell>
          <cell r="CA269">
            <v>81028.53</v>
          </cell>
          <cell r="CB269">
            <v>81028.53</v>
          </cell>
          <cell r="CC269">
            <v>81028.53</v>
          </cell>
        </row>
        <row r="270">
          <cell r="A270">
            <v>40055955</v>
          </cell>
          <cell r="B270" t="str">
            <v>CONSTRUCCIÓN MULTICANCHA LA GLORIA, COMUNA DE PUMANQUE</v>
          </cell>
          <cell r="D270">
            <v>922</v>
          </cell>
          <cell r="E270" t="str">
            <v>PUMANQUE</v>
          </cell>
          <cell r="H270" t="str">
            <v>Res Exenta N°1466</v>
          </cell>
          <cell r="I270">
            <v>45280</v>
          </cell>
          <cell r="J270">
            <v>185306</v>
          </cell>
          <cell r="K270">
            <v>178423.65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178423.65</v>
          </cell>
          <cell r="AJ270">
            <v>74221</v>
          </cell>
          <cell r="AZ270">
            <v>104203</v>
          </cell>
          <cell r="BB270">
            <v>178424</v>
          </cell>
          <cell r="BC270">
            <v>430</v>
          </cell>
          <cell r="BH270">
            <v>74220.528000000006</v>
          </cell>
          <cell r="BK270">
            <v>74220.528000000006</v>
          </cell>
          <cell r="BL270">
            <v>104203.122</v>
          </cell>
          <cell r="BO270">
            <v>104203.122</v>
          </cell>
          <cell r="CB270">
            <v>178423.65000000002</v>
          </cell>
          <cell r="CC270">
            <v>178423.65000000002</v>
          </cell>
        </row>
        <row r="271">
          <cell r="A271">
            <v>40059500</v>
          </cell>
          <cell r="B271" t="str">
            <v>MEJORAMIENTO PLAZA VILLA LA AMISTAD, COMUNA DE PUMANQUE.</v>
          </cell>
          <cell r="E271" t="str">
            <v>PUMANQUE</v>
          </cell>
          <cell r="H271" t="str">
            <v>Res Exenta N°1466</v>
          </cell>
          <cell r="I271">
            <v>45280</v>
          </cell>
          <cell r="J271">
            <v>181841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181841</v>
          </cell>
          <cell r="BB271">
            <v>0</v>
          </cell>
          <cell r="CB271">
            <v>0</v>
          </cell>
          <cell r="CC271">
            <v>0</v>
          </cell>
        </row>
        <row r="272">
          <cell r="A272">
            <v>40037161</v>
          </cell>
          <cell r="B272" t="str">
            <v>REPOSICIÓN LUMINARIAS VILLA TRIANA</v>
          </cell>
          <cell r="D272">
            <v>966</v>
          </cell>
          <cell r="E272" t="str">
            <v>RANCAGUA</v>
          </cell>
          <cell r="H272" t="str">
            <v>Res Exenta N°1466</v>
          </cell>
          <cell r="I272">
            <v>45280</v>
          </cell>
          <cell r="J272">
            <v>108732</v>
          </cell>
          <cell r="K272">
            <v>97579.404999999999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97579.404999999999</v>
          </cell>
          <cell r="AX272">
            <v>97580</v>
          </cell>
          <cell r="BB272">
            <v>97580</v>
          </cell>
          <cell r="BZ272">
            <v>97579.404999999999</v>
          </cell>
          <cell r="CB272">
            <v>97579.404999999999</v>
          </cell>
          <cell r="CC272">
            <v>97579.404999999999</v>
          </cell>
        </row>
        <row r="273">
          <cell r="A273">
            <v>40039746</v>
          </cell>
          <cell r="B273" t="str">
            <v>REPOSICIÓN LUMINARIAS VILLA BOSQUES DE SANTA CLARA</v>
          </cell>
          <cell r="D273">
            <v>946</v>
          </cell>
          <cell r="E273" t="str">
            <v>RANCAGUA</v>
          </cell>
          <cell r="H273" t="str">
            <v>Res Exenta N°1466</v>
          </cell>
          <cell r="I273">
            <v>45280</v>
          </cell>
          <cell r="J273">
            <v>142392</v>
          </cell>
          <cell r="K273">
            <v>136730.92499999999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136730.92499999999</v>
          </cell>
          <cell r="AR273">
            <v>129895</v>
          </cell>
          <cell r="AZ273">
            <v>6836</v>
          </cell>
          <cell r="BB273">
            <v>136731</v>
          </cell>
          <cell r="BC273">
            <v>903</v>
          </cell>
          <cell r="BN273">
            <v>129894.378</v>
          </cell>
          <cell r="BU273">
            <v>129894.378</v>
          </cell>
          <cell r="BV273">
            <v>6836.5469999999996</v>
          </cell>
          <cell r="BY273">
            <v>6836.5469999999996</v>
          </cell>
          <cell r="CB273">
            <v>136730.92499999999</v>
          </cell>
          <cell r="CC273">
            <v>136730.92499999999</v>
          </cell>
        </row>
        <row r="274">
          <cell r="A274">
            <v>40044572</v>
          </cell>
          <cell r="B274" t="str">
            <v>REPOSICIÓN LUMINARIAS VILLA GALILEA G1,G2 Y E</v>
          </cell>
          <cell r="D274">
            <v>967</v>
          </cell>
          <cell r="E274" t="str">
            <v>RANCAGUA</v>
          </cell>
          <cell r="H274" t="str">
            <v>Res Exenta N°1466</v>
          </cell>
          <cell r="I274">
            <v>45280</v>
          </cell>
          <cell r="J274">
            <v>142950</v>
          </cell>
          <cell r="K274">
            <v>134469.99900000001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134469.99900000001</v>
          </cell>
          <cell r="AX274">
            <v>127747</v>
          </cell>
          <cell r="BA274">
            <v>6723</v>
          </cell>
          <cell r="BB274">
            <v>134470</v>
          </cell>
          <cell r="BC274">
            <v>2197</v>
          </cell>
          <cell r="BZ274">
            <v>134469.99900000001</v>
          </cell>
          <cell r="CB274">
            <v>134469.99900000001</v>
          </cell>
          <cell r="CC274">
            <v>134469.99900000001</v>
          </cell>
        </row>
        <row r="275">
          <cell r="A275">
            <v>40039539</v>
          </cell>
          <cell r="B275" t="str">
            <v>REPOSICIÓN LUMINARIAS VILLA GALILEA A Y B</v>
          </cell>
          <cell r="D275">
            <v>968</v>
          </cell>
          <cell r="E275" t="str">
            <v>RANCAGUA</v>
          </cell>
          <cell r="H275" t="str">
            <v>Res Exenta N°1466</v>
          </cell>
          <cell r="I275">
            <v>45280</v>
          </cell>
          <cell r="J275">
            <v>146735</v>
          </cell>
          <cell r="K275">
            <v>98064.58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98064.58</v>
          </cell>
          <cell r="AX275">
            <v>98065</v>
          </cell>
          <cell r="BB275">
            <v>98065</v>
          </cell>
          <cell r="BZ275">
            <v>98064.58</v>
          </cell>
          <cell r="CB275">
            <v>98064.58</v>
          </cell>
          <cell r="CC275">
            <v>98064.58</v>
          </cell>
        </row>
        <row r="276">
          <cell r="A276">
            <v>40048881</v>
          </cell>
          <cell r="B276" t="str">
            <v>CONSTRUCCIÓN SEDE COMUNITARIA CLUB ADULTO MAYOR VIENTOS DEL SUR</v>
          </cell>
          <cell r="E276" t="str">
            <v>RANCAGUA</v>
          </cell>
          <cell r="H276" t="str">
            <v>Res Exenta N°1466</v>
          </cell>
          <cell r="I276">
            <v>45280</v>
          </cell>
          <cell r="J276">
            <v>184778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184778</v>
          </cell>
          <cell r="BB276">
            <v>0</v>
          </cell>
          <cell r="CB276">
            <v>0</v>
          </cell>
          <cell r="CC276">
            <v>0</v>
          </cell>
        </row>
        <row r="277">
          <cell r="A277">
            <v>40048898</v>
          </cell>
          <cell r="B277" t="str">
            <v>MEJORAMIENTO ESPACIOS PÚBLICOS CALLE CUADRA, RANCAGUA</v>
          </cell>
          <cell r="D277">
            <v>969</v>
          </cell>
          <cell r="E277" t="str">
            <v>RANCAGUA</v>
          </cell>
          <cell r="H277" t="str">
            <v>Res Exenta N°1466</v>
          </cell>
          <cell r="I277">
            <v>45280</v>
          </cell>
          <cell r="J277">
            <v>140109</v>
          </cell>
          <cell r="K277">
            <v>135609.77799999999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135609.77799999999</v>
          </cell>
          <cell r="AY277">
            <v>79650</v>
          </cell>
          <cell r="BB277">
            <v>79650</v>
          </cell>
          <cell r="BZ277">
            <v>79649.508000000002</v>
          </cell>
          <cell r="CB277">
            <v>79649.508000000002</v>
          </cell>
          <cell r="CC277">
            <v>79649.508000000002</v>
          </cell>
        </row>
        <row r="278">
          <cell r="A278">
            <v>40050206</v>
          </cell>
          <cell r="B278" t="str">
            <v>MEJORAMIENTO E IMPLEMENTACIÓN DE SEGURIDAD VIAL VILLA ALAMEDA Y NUEVA VILLA ALAMEDA.</v>
          </cell>
          <cell r="E278" t="str">
            <v>RANCAGUA</v>
          </cell>
          <cell r="H278" t="str">
            <v>Res Exenta N°1466</v>
          </cell>
          <cell r="I278">
            <v>45280</v>
          </cell>
          <cell r="J278">
            <v>168534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168534</v>
          </cell>
          <cell r="BB278">
            <v>0</v>
          </cell>
          <cell r="CB278">
            <v>0</v>
          </cell>
          <cell r="CC278">
            <v>0</v>
          </cell>
        </row>
        <row r="279">
          <cell r="A279">
            <v>40051878</v>
          </cell>
          <cell r="B279" t="str">
            <v>CONSTRUCCIÓN SEMAFORIZACIÓN CRUCE CALLE ABANDERADO JOSÉ IGNACIO IBIETA- CALLE ANDRÉS DE ALCÁZAR.</v>
          </cell>
          <cell r="E279" t="str">
            <v>RANCAGUA</v>
          </cell>
          <cell r="H279" t="str">
            <v>Res Exenta N°1466</v>
          </cell>
          <cell r="I279">
            <v>45280</v>
          </cell>
          <cell r="J279">
            <v>80484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80484</v>
          </cell>
          <cell r="BB279">
            <v>0</v>
          </cell>
          <cell r="CB279">
            <v>0</v>
          </cell>
          <cell r="CC279">
            <v>0</v>
          </cell>
        </row>
        <row r="280">
          <cell r="A280">
            <v>40035966</v>
          </cell>
          <cell r="B280" t="str">
            <v>ADQUISICIÓN E INSTALACIÓN DE SISTEMA FOTOVOLTAICO PARA EL TEATRO REGIONAL LUCHO GATICA.</v>
          </cell>
          <cell r="E280" t="str">
            <v>RANCAGUA</v>
          </cell>
          <cell r="H280" t="str">
            <v>Res Exenta N°1466</v>
          </cell>
          <cell r="I280">
            <v>45280</v>
          </cell>
          <cell r="J280">
            <v>146344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146344</v>
          </cell>
          <cell r="BB280">
            <v>0</v>
          </cell>
          <cell r="CB280">
            <v>0</v>
          </cell>
          <cell r="CC280">
            <v>0</v>
          </cell>
        </row>
        <row r="281">
          <cell r="A281">
            <v>40052117</v>
          </cell>
          <cell r="B281" t="str">
            <v>MEJORAMIENTO SEGURIDAD VIAL SECTOR RANCAGUA SUR, COMUNA DE RANCAGUA</v>
          </cell>
          <cell r="E281" t="str">
            <v>RANCAGUA</v>
          </cell>
          <cell r="H281" t="str">
            <v>Res Exenta N°1466</v>
          </cell>
          <cell r="I281">
            <v>45280</v>
          </cell>
          <cell r="J281">
            <v>184154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184154</v>
          </cell>
          <cell r="BB281">
            <v>0</v>
          </cell>
          <cell r="CB281">
            <v>0</v>
          </cell>
          <cell r="CC281">
            <v>0</v>
          </cell>
        </row>
        <row r="282">
          <cell r="A282">
            <v>40014450</v>
          </cell>
          <cell r="B282" t="str">
            <v>CONSTRUCCIÓN TORRES DE ILUMINACIÓN ESTADIO MUNICIPAL RENGO</v>
          </cell>
          <cell r="D282">
            <v>926</v>
          </cell>
          <cell r="E282" t="str">
            <v>RENGO</v>
          </cell>
          <cell r="H282" t="str">
            <v>Res Exenta N°1466</v>
          </cell>
          <cell r="I282">
            <v>45280</v>
          </cell>
          <cell r="J282">
            <v>185306</v>
          </cell>
          <cell r="K282">
            <v>185304.402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185304.402</v>
          </cell>
          <cell r="AK282">
            <v>170105</v>
          </cell>
          <cell r="AZ282">
            <v>15200</v>
          </cell>
          <cell r="BB282">
            <v>185305</v>
          </cell>
          <cell r="BC282">
            <v>496</v>
          </cell>
          <cell r="BH282">
            <v>170104.057</v>
          </cell>
          <cell r="BM282">
            <v>170104.057</v>
          </cell>
          <cell r="BV282">
            <v>15200.344999999999</v>
          </cell>
          <cell r="BW282">
            <v>15200.344999999999</v>
          </cell>
          <cell r="CB282">
            <v>185304.402</v>
          </cell>
          <cell r="CC282">
            <v>185304.402</v>
          </cell>
        </row>
        <row r="283">
          <cell r="A283">
            <v>40059497</v>
          </cell>
          <cell r="B283" t="str">
            <v>MEJORAMIENTO CIRCULACIONES INTERIORES Y EQUIPAMIENTO URBANO, PARQUE VIOLETA PARRA</v>
          </cell>
          <cell r="D283">
            <v>927</v>
          </cell>
          <cell r="E283" t="str">
            <v>RENGO</v>
          </cell>
          <cell r="H283" t="str">
            <v>Res Exenta N°1466</v>
          </cell>
          <cell r="I283">
            <v>45280</v>
          </cell>
          <cell r="J283">
            <v>185300</v>
          </cell>
          <cell r="K283">
            <v>174549.88399999999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174549.88399999999</v>
          </cell>
          <cell r="AK283">
            <v>126255</v>
          </cell>
          <cell r="AZ283">
            <v>48295</v>
          </cell>
          <cell r="BB283">
            <v>174550</v>
          </cell>
          <cell r="BC283">
            <v>507</v>
          </cell>
          <cell r="BH283">
            <v>126254.89</v>
          </cell>
          <cell r="BM283">
            <v>126254.89</v>
          </cell>
          <cell r="BN283">
            <v>48294.993999999999</v>
          </cell>
          <cell r="BS283">
            <v>48294.993999999999</v>
          </cell>
          <cell r="CB283">
            <v>174549.88399999999</v>
          </cell>
          <cell r="CC283">
            <v>174549.88399999999</v>
          </cell>
        </row>
        <row r="284">
          <cell r="A284">
            <v>40059495</v>
          </cell>
          <cell r="B284" t="str">
            <v>MEJORAMIENTO ÁREA VERDE EJE ESTRUCTURAL LAUTARO BARRIO EGENAU, COMUNA DE RENGO.</v>
          </cell>
          <cell r="D284">
            <v>947</v>
          </cell>
          <cell r="E284" t="str">
            <v>RENGO</v>
          </cell>
          <cell r="H284" t="str">
            <v>Res Exenta N°1466</v>
          </cell>
          <cell r="I284">
            <v>45280</v>
          </cell>
          <cell r="J284">
            <v>185285</v>
          </cell>
          <cell r="K284">
            <v>184223.15599999999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184223.15599999999</v>
          </cell>
          <cell r="AR284">
            <v>110768</v>
          </cell>
          <cell r="AZ284">
            <v>73456</v>
          </cell>
          <cell r="BB284">
            <v>184224</v>
          </cell>
          <cell r="BC284">
            <v>902</v>
          </cell>
          <cell r="BN284">
            <v>110767.617</v>
          </cell>
          <cell r="BR284">
            <v>64244.381000000001</v>
          </cell>
          <cell r="BS284">
            <v>110767.617</v>
          </cell>
          <cell r="BU284">
            <v>64244.381000000001</v>
          </cell>
          <cell r="BV284">
            <v>9211.1579999999994</v>
          </cell>
          <cell r="BY284">
            <v>9211.1579999999994</v>
          </cell>
          <cell r="CB284">
            <v>184223.15599999999</v>
          </cell>
          <cell r="CC284">
            <v>184223.15599999999</v>
          </cell>
        </row>
        <row r="285">
          <cell r="A285">
            <v>40056736</v>
          </cell>
          <cell r="B285" t="str">
            <v>CONSTRUCCIÓN SEDE CAMPO NUEVO, SECTOR LOS LIRIOS</v>
          </cell>
          <cell r="D285">
            <v>832</v>
          </cell>
          <cell r="E285" t="str">
            <v>REQUÍNOA</v>
          </cell>
          <cell r="F285" t="str">
            <v>FAR 2024</v>
          </cell>
          <cell r="H285" t="str">
            <v>Res Exenta N°1466</v>
          </cell>
          <cell r="I285">
            <v>45280</v>
          </cell>
          <cell r="J285">
            <v>185171</v>
          </cell>
          <cell r="K285">
            <v>184990.973</v>
          </cell>
          <cell r="AC285">
            <v>0</v>
          </cell>
          <cell r="AD285">
            <v>20585.064999999999</v>
          </cell>
          <cell r="AE285">
            <v>0</v>
          </cell>
          <cell r="AF285">
            <v>20585.064999999999</v>
          </cell>
          <cell r="AG285">
            <v>164405.908</v>
          </cell>
          <cell r="AI285">
            <v>85381</v>
          </cell>
          <cell r="AO285">
            <v>68776</v>
          </cell>
          <cell r="AZ285">
            <v>10249</v>
          </cell>
          <cell r="BB285">
            <v>164406</v>
          </cell>
          <cell r="BC285">
            <v>47</v>
          </cell>
          <cell r="BD285">
            <v>85380.645000000004</v>
          </cell>
          <cell r="BH285">
            <v>55660.243999999999</v>
          </cell>
          <cell r="BI285">
            <v>85380.645000000004</v>
          </cell>
          <cell r="BJ285">
            <v>13115.772000000001</v>
          </cell>
          <cell r="BK285">
            <v>55660.243999999999</v>
          </cell>
          <cell r="BL285">
            <v>10249.246999999999</v>
          </cell>
          <cell r="BM285">
            <v>13115.772000000001</v>
          </cell>
          <cell r="BO285">
            <v>10249.246999999999</v>
          </cell>
          <cell r="CB285">
            <v>164405.908</v>
          </cell>
          <cell r="CC285">
            <v>164405.908</v>
          </cell>
        </row>
        <row r="286">
          <cell r="A286">
            <v>40059361</v>
          </cell>
          <cell r="B286" t="str">
            <v>MEJORAMIENTO CASA DE LA CULTURA, COMUNA DE REQUÍNOA</v>
          </cell>
          <cell r="D286">
            <v>910</v>
          </cell>
          <cell r="E286" t="str">
            <v>REQUÍNOA</v>
          </cell>
          <cell r="H286" t="str">
            <v>Res Exenta N°1466</v>
          </cell>
          <cell r="I286">
            <v>45280</v>
          </cell>
          <cell r="J286">
            <v>185262</v>
          </cell>
          <cell r="K286">
            <v>183673.995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183673.995</v>
          </cell>
          <cell r="AI286">
            <v>83050</v>
          </cell>
          <cell r="AZ286">
            <v>98971</v>
          </cell>
          <cell r="BB286">
            <v>182021</v>
          </cell>
          <cell r="BC286">
            <v>55</v>
          </cell>
          <cell r="BD286">
            <v>83049.53</v>
          </cell>
          <cell r="BI286">
            <v>83049.53</v>
          </cell>
          <cell r="BL286">
            <v>89787.698999999993</v>
          </cell>
          <cell r="BN286">
            <v>9183.7000000000007</v>
          </cell>
          <cell r="BO286">
            <v>89787.698999999993</v>
          </cell>
          <cell r="BS286">
            <v>9183.7000000000007</v>
          </cell>
          <cell r="CB286">
            <v>182020.929</v>
          </cell>
          <cell r="CC286">
            <v>182020.929</v>
          </cell>
        </row>
        <row r="287">
          <cell r="A287">
            <v>40045832</v>
          </cell>
          <cell r="B287" t="str">
            <v xml:space="preserve">CONSTRUCCIÓN SEDE COMUNITARIA VILLA ESPERANZA </v>
          </cell>
          <cell r="D287">
            <v>818</v>
          </cell>
          <cell r="E287" t="str">
            <v>SAN VICENTE</v>
          </cell>
          <cell r="F287" t="str">
            <v>FAR 2024</v>
          </cell>
          <cell r="H287" t="str">
            <v>Res Exenta N°1466</v>
          </cell>
          <cell r="I287">
            <v>45280</v>
          </cell>
          <cell r="J287">
            <v>185304</v>
          </cell>
          <cell r="K287">
            <v>185188.00099999999</v>
          </cell>
          <cell r="AC287">
            <v>0</v>
          </cell>
          <cell r="AD287">
            <v>16207.056</v>
          </cell>
          <cell r="AE287">
            <v>0</v>
          </cell>
          <cell r="AF287">
            <v>16207.056</v>
          </cell>
          <cell r="AG287">
            <v>168980.94499999998</v>
          </cell>
          <cell r="AJ287">
            <v>152146</v>
          </cell>
          <cell r="AZ287">
            <v>16835</v>
          </cell>
          <cell r="BB287">
            <v>168981</v>
          </cell>
          <cell r="BC287">
            <v>439</v>
          </cell>
          <cell r="BH287">
            <v>152145.67000000001</v>
          </cell>
          <cell r="BM287">
            <v>152145.67000000001</v>
          </cell>
          <cell r="BV287">
            <v>16835.275000000001</v>
          </cell>
          <cell r="CA287">
            <v>16835.275000000001</v>
          </cell>
          <cell r="CB287">
            <v>168980.94500000001</v>
          </cell>
          <cell r="CC287">
            <v>168980.94500000001</v>
          </cell>
        </row>
        <row r="288">
          <cell r="A288">
            <v>40050897</v>
          </cell>
          <cell r="B288" t="str">
            <v>CONSTRUCCIÓN VETERINARIA EN TU MUNICIPIO.</v>
          </cell>
          <cell r="D288">
            <v>944</v>
          </cell>
          <cell r="E288" t="str">
            <v>DOÑIHUE</v>
          </cell>
          <cell r="H288" t="str">
            <v>Res Exenta N°1530</v>
          </cell>
          <cell r="I288">
            <v>45288</v>
          </cell>
          <cell r="J288">
            <v>173839</v>
          </cell>
          <cell r="K288">
            <v>172942.022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172942.022</v>
          </cell>
          <cell r="AP288">
            <v>41470</v>
          </cell>
          <cell r="BA288">
            <v>131473</v>
          </cell>
          <cell r="BB288">
            <v>172943</v>
          </cell>
          <cell r="BC288">
            <v>766</v>
          </cell>
          <cell r="BL288">
            <v>41469.120000000003</v>
          </cell>
          <cell r="BQ288">
            <v>41469.120000000003</v>
          </cell>
          <cell r="BZ288">
            <v>131472.902</v>
          </cell>
          <cell r="CB288">
            <v>172942.022</v>
          </cell>
          <cell r="CC288">
            <v>172942.022</v>
          </cell>
        </row>
        <row r="289">
          <cell r="A289">
            <v>40054633</v>
          </cell>
          <cell r="B289" t="str">
            <v>CONSTRUCCIÓN TORRES DE ILUMINACIÓN CANCHA DE FÚTBOL SANTA INÉS.</v>
          </cell>
          <cell r="D289">
            <v>847</v>
          </cell>
          <cell r="E289" t="str">
            <v>SAN VICENTE DE TAGUA TAGUA</v>
          </cell>
          <cell r="F289" t="str">
            <v>FAR 2024</v>
          </cell>
          <cell r="H289" t="str">
            <v>Res Exenta N°1530</v>
          </cell>
          <cell r="I289">
            <v>45288</v>
          </cell>
          <cell r="J289">
            <v>185306</v>
          </cell>
          <cell r="K289">
            <v>181233.22200000001</v>
          </cell>
          <cell r="AC289">
            <v>0</v>
          </cell>
          <cell r="AD289">
            <v>15293.731</v>
          </cell>
          <cell r="AE289">
            <v>0</v>
          </cell>
          <cell r="AF289">
            <v>15293.731</v>
          </cell>
          <cell r="AG289">
            <v>165939.49100000001</v>
          </cell>
          <cell r="AI289">
            <v>165940</v>
          </cell>
          <cell r="BB289">
            <v>165940</v>
          </cell>
          <cell r="BC289">
            <v>74</v>
          </cell>
          <cell r="BD289">
            <v>165939.49100000001</v>
          </cell>
          <cell r="BK289">
            <v>165939.49100000001</v>
          </cell>
          <cell r="CB289">
            <v>165939.49100000001</v>
          </cell>
          <cell r="CC289">
            <v>165939.49100000001</v>
          </cell>
        </row>
        <row r="290">
          <cell r="A290">
            <v>40048470</v>
          </cell>
          <cell r="B290" t="str">
            <v>MEJORAMIENTO TEATRO MUNICIPAL DE GRANEROS, COMUNA DE GRANEROS.</v>
          </cell>
          <cell r="D290">
            <v>819</v>
          </cell>
          <cell r="E290" t="str">
            <v>GRANEROS</v>
          </cell>
          <cell r="F290" t="str">
            <v>FAR 2024</v>
          </cell>
          <cell r="H290" t="str">
            <v>Res Exenta N°1530</v>
          </cell>
          <cell r="I290">
            <v>45288</v>
          </cell>
          <cell r="J290">
            <v>185301</v>
          </cell>
          <cell r="K290">
            <v>185256.96899999998</v>
          </cell>
          <cell r="AC290">
            <v>0</v>
          </cell>
          <cell r="AD290">
            <v>79105.801000000007</v>
          </cell>
          <cell r="AE290">
            <v>0</v>
          </cell>
          <cell r="AF290">
            <v>79105.801000000007</v>
          </cell>
          <cell r="AG290">
            <v>106151.16799999998</v>
          </cell>
          <cell r="AI290">
            <v>29976</v>
          </cell>
          <cell r="AZ290">
            <v>76176</v>
          </cell>
          <cell r="BB290">
            <v>106152</v>
          </cell>
          <cell r="BC290">
            <v>194</v>
          </cell>
          <cell r="BF290">
            <v>29975.760999999999</v>
          </cell>
          <cell r="BI290">
            <v>29975.760999999999</v>
          </cell>
          <cell r="BN290">
            <v>76175.407000000007</v>
          </cell>
          <cell r="BS290">
            <v>76175.407000000007</v>
          </cell>
          <cell r="CB290">
            <v>106151.16800000001</v>
          </cell>
          <cell r="CC290">
            <v>106151.16800000001</v>
          </cell>
        </row>
        <row r="291">
          <cell r="A291">
            <v>40055733</v>
          </cell>
          <cell r="B291" t="str">
            <v>CONSTRUCCIÓN CANCHA DEP. DE PASTO SINTÉTICO Y MEJ. SEDE COMUNITARIA SECTOR LA LIGUA, PAREDONES.</v>
          </cell>
          <cell r="D291">
            <v>936</v>
          </cell>
          <cell r="E291" t="str">
            <v>PAREDONES</v>
          </cell>
          <cell r="H291" t="str">
            <v>Res Exenta N°1530</v>
          </cell>
          <cell r="I291">
            <v>45288</v>
          </cell>
          <cell r="J291">
            <v>185306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185306</v>
          </cell>
          <cell r="AN291">
            <v>50000</v>
          </cell>
          <cell r="BA291">
            <v>-50000</v>
          </cell>
          <cell r="BB291">
            <v>0</v>
          </cell>
          <cell r="CB291">
            <v>0</v>
          </cell>
          <cell r="CC291">
            <v>0</v>
          </cell>
        </row>
        <row r="292">
          <cell r="A292">
            <v>40055750</v>
          </cell>
          <cell r="B292" t="str">
            <v>REPOSICIÓN ACERAS CALLE LAS TOSCAS.</v>
          </cell>
          <cell r="D292">
            <v>880</v>
          </cell>
          <cell r="E292" t="str">
            <v>SANTA CRUZ</v>
          </cell>
          <cell r="F292" t="str">
            <v>FAR</v>
          </cell>
          <cell r="H292" t="str">
            <v>Res Exenta N°1530</v>
          </cell>
          <cell r="I292">
            <v>45288</v>
          </cell>
          <cell r="J292">
            <v>183927</v>
          </cell>
          <cell r="K292">
            <v>175500.04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175500.04</v>
          </cell>
          <cell r="AL292">
            <v>57527</v>
          </cell>
          <cell r="AO292">
            <v>14545</v>
          </cell>
          <cell r="AZ292">
            <v>75690</v>
          </cell>
          <cell r="BB292">
            <v>147762</v>
          </cell>
          <cell r="BC292">
            <v>612</v>
          </cell>
          <cell r="BJ292">
            <v>72071.239000000001</v>
          </cell>
          <cell r="BO292">
            <v>72071.239000000001</v>
          </cell>
          <cell r="BP292">
            <v>75690.256999999998</v>
          </cell>
          <cell r="BU292">
            <v>75690.256999999998</v>
          </cell>
          <cell r="CB292">
            <v>147761.49599999998</v>
          </cell>
          <cell r="CC292">
            <v>147761.49599999998</v>
          </cell>
        </row>
        <row r="293">
          <cell r="A293">
            <v>40055815</v>
          </cell>
          <cell r="B293" t="str">
            <v>CONSTRUCCIÓN SISTEMA DE ILUMINACIÓN COMPLEJO DEPORTIVO, SANTA CRUZ.</v>
          </cell>
          <cell r="E293" t="str">
            <v>SANTA CRUZ</v>
          </cell>
          <cell r="H293" t="str">
            <v>Res Exenta N°1530</v>
          </cell>
          <cell r="I293">
            <v>45288</v>
          </cell>
          <cell r="J293">
            <v>98922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98922</v>
          </cell>
          <cell r="BB293">
            <v>0</v>
          </cell>
          <cell r="CB293">
            <v>0</v>
          </cell>
          <cell r="CC293">
            <v>0</v>
          </cell>
        </row>
        <row r="294">
          <cell r="A294">
            <v>40055809</v>
          </cell>
          <cell r="B294" t="str">
            <v>CONSTRUCCIÓN SISTEMA DE ILUMINACIÓN Y REPOSICIÓN CÉSPED CLUB DEPORTIVO CHOMEDAHUE.</v>
          </cell>
          <cell r="E294" t="str">
            <v>SANTA CRUZ</v>
          </cell>
          <cell r="H294" t="str">
            <v>Res Exenta N°1530</v>
          </cell>
          <cell r="I294">
            <v>45288</v>
          </cell>
          <cell r="J294">
            <v>164544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164544</v>
          </cell>
          <cell r="BB294">
            <v>0</v>
          </cell>
          <cell r="CB294">
            <v>0</v>
          </cell>
          <cell r="CC294">
            <v>0</v>
          </cell>
        </row>
        <row r="295">
          <cell r="A295">
            <v>40059151</v>
          </cell>
          <cell r="B295" t="str">
            <v>CONSTRUCCIÓN REFUGIOS PEATONALES CIRCUNVALACIÓN LAGO RAPEL</v>
          </cell>
          <cell r="E295" t="str">
            <v>LAS CABRAS</v>
          </cell>
          <cell r="F295" t="str">
            <v>FAR</v>
          </cell>
          <cell r="H295" t="str">
            <v>Res Exenta N°1530</v>
          </cell>
          <cell r="I295">
            <v>45288</v>
          </cell>
          <cell r="J295">
            <v>91350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91350</v>
          </cell>
          <cell r="BB295">
            <v>0</v>
          </cell>
          <cell r="CB295">
            <v>0</v>
          </cell>
          <cell r="CC295">
            <v>0</v>
          </cell>
        </row>
        <row r="296">
          <cell r="A296">
            <v>40005646</v>
          </cell>
          <cell r="B296" t="str">
            <v>CONSTRUCCIÓN SEDE SOCIAL SECTOR LOS PASILLOS.</v>
          </cell>
          <cell r="E296" t="str">
            <v xml:space="preserve">LA ESTRELLA </v>
          </cell>
          <cell r="H296" t="str">
            <v>5459</v>
          </cell>
          <cell r="I296">
            <v>43369</v>
          </cell>
          <cell r="J296">
            <v>94032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94032</v>
          </cell>
          <cell r="BB296">
            <v>0</v>
          </cell>
          <cell r="CB296">
            <v>0</v>
          </cell>
          <cell r="CC296">
            <v>0</v>
          </cell>
        </row>
        <row r="297">
          <cell r="A297">
            <v>40003721</v>
          </cell>
          <cell r="B297" t="str">
            <v>CONSTRUCCIÓN CUBIERTA MULTICANCHA LOCALIDAD DE CANTARRANA.</v>
          </cell>
          <cell r="E297" t="str">
            <v>MALLOA</v>
          </cell>
          <cell r="H297" t="str">
            <v>5459</v>
          </cell>
          <cell r="I297">
            <v>43369</v>
          </cell>
          <cell r="J297">
            <v>88287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88287</v>
          </cell>
          <cell r="BB297">
            <v>0</v>
          </cell>
          <cell r="CB297">
            <v>0</v>
          </cell>
          <cell r="CC297">
            <v>0</v>
          </cell>
        </row>
        <row r="298">
          <cell r="A298">
            <v>40014560</v>
          </cell>
          <cell r="B298" t="str">
            <v xml:space="preserve">REPOSICIÓN MULTICANCHA Y CONSTRUCCIÓN SEDE VILLA LOS AROMOS </v>
          </cell>
          <cell r="D298">
            <v>660</v>
          </cell>
          <cell r="E298" t="str">
            <v>GRANEROS</v>
          </cell>
          <cell r="H298">
            <v>6145</v>
          </cell>
          <cell r="I298">
            <v>43712</v>
          </cell>
          <cell r="J298">
            <v>95025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95025</v>
          </cell>
          <cell r="BB298">
            <v>0</v>
          </cell>
          <cell r="CB298">
            <v>0</v>
          </cell>
          <cell r="CC298">
            <v>0</v>
          </cell>
        </row>
        <row r="299">
          <cell r="A299">
            <v>40014532</v>
          </cell>
          <cell r="B299" t="str">
            <v>CONSTRUCCIÓN SEDE SOCIAL Y MEJORAMIENTO MULTICANCHA HIJUELA EL BOSQUE</v>
          </cell>
          <cell r="E299" t="str">
            <v>GRANEROS</v>
          </cell>
          <cell r="H299">
            <v>6145</v>
          </cell>
          <cell r="I299">
            <v>43712</v>
          </cell>
          <cell r="J299">
            <v>96697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96697</v>
          </cell>
          <cell r="BB299">
            <v>0</v>
          </cell>
          <cell r="CB299">
            <v>0</v>
          </cell>
          <cell r="CC299">
            <v>0</v>
          </cell>
        </row>
        <row r="300">
          <cell r="A300">
            <v>40013192</v>
          </cell>
          <cell r="B300" t="str">
            <v>MEJORAMIENTO LOSAS DE HORMIGÓN AV. IRARRAZAVAL</v>
          </cell>
          <cell r="E300" t="str">
            <v>MACHALÍ</v>
          </cell>
          <cell r="G300" t="str">
            <v>Letra C</v>
          </cell>
          <cell r="H300">
            <v>6145</v>
          </cell>
          <cell r="I300">
            <v>43712</v>
          </cell>
          <cell r="J300">
            <v>96635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96635</v>
          </cell>
          <cell r="BB300">
            <v>0</v>
          </cell>
          <cell r="CB300">
            <v>0</v>
          </cell>
          <cell r="CC300">
            <v>0</v>
          </cell>
        </row>
        <row r="301">
          <cell r="A301">
            <v>40015028</v>
          </cell>
          <cell r="B301" t="str">
            <v>CONSTRUCCIÓN SEDE SOCIAL Y PLAZA LIMAHUE</v>
          </cell>
          <cell r="D301">
            <v>705</v>
          </cell>
          <cell r="E301" t="str">
            <v>MALLOA</v>
          </cell>
          <cell r="H301">
            <v>6145</v>
          </cell>
          <cell r="I301">
            <v>43712</v>
          </cell>
          <cell r="J301">
            <v>96705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96705</v>
          </cell>
          <cell r="BB301">
            <v>0</v>
          </cell>
          <cell r="CB301">
            <v>0</v>
          </cell>
          <cell r="CC301">
            <v>0</v>
          </cell>
        </row>
        <row r="302">
          <cell r="A302">
            <v>40008796</v>
          </cell>
          <cell r="B302" t="str">
            <v>CONSTRUCCIÓN ENTUBACIÓN Y VEREDAS EN SECTOR CHACARILLAS COMUNA DE NANCAGUA</v>
          </cell>
          <cell r="E302" t="str">
            <v>NANCAGUA</v>
          </cell>
          <cell r="G302" t="str">
            <v>Letra B</v>
          </cell>
          <cell r="H302">
            <v>6145</v>
          </cell>
          <cell r="I302">
            <v>43712</v>
          </cell>
          <cell r="J302">
            <v>96690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96690</v>
          </cell>
          <cell r="BB302">
            <v>0</v>
          </cell>
          <cell r="CB302">
            <v>0</v>
          </cell>
          <cell r="CC302">
            <v>0</v>
          </cell>
        </row>
        <row r="303">
          <cell r="A303">
            <v>40014692</v>
          </cell>
          <cell r="B303" t="str">
            <v>CONSTRUCCIÓN Y HABILITACIÓN CENTRO COMUNITARIO PUPUYA SUR</v>
          </cell>
          <cell r="E303" t="str">
            <v>NAVIDAD</v>
          </cell>
          <cell r="H303" t="str">
            <v>6145- res ex 307</v>
          </cell>
          <cell r="I303" t="str">
            <v>04-09-2019 / 25-05-2022</v>
          </cell>
          <cell r="J303">
            <v>118250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118250</v>
          </cell>
          <cell r="BB303">
            <v>0</v>
          </cell>
          <cell r="CB303">
            <v>0</v>
          </cell>
          <cell r="CC303">
            <v>0</v>
          </cell>
        </row>
        <row r="304">
          <cell r="A304">
            <v>40003135</v>
          </cell>
          <cell r="B304" t="str">
            <v xml:space="preserve">CONSTRUCCIÓN SALÓN MULTIUSO CAMARA DE COMERCIO </v>
          </cell>
          <cell r="D304">
            <v>970</v>
          </cell>
          <cell r="E304" t="str">
            <v>PERALILLO</v>
          </cell>
          <cell r="H304">
            <v>6145</v>
          </cell>
          <cell r="I304">
            <v>43712</v>
          </cell>
          <cell r="J304">
            <v>90583</v>
          </cell>
          <cell r="K304">
            <v>90582.979000000007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90582.979000000007</v>
          </cell>
          <cell r="AY304">
            <v>90583</v>
          </cell>
          <cell r="BB304">
            <v>90583</v>
          </cell>
          <cell r="BZ304">
            <v>90582.979000000007</v>
          </cell>
          <cell r="CB304">
            <v>90582.979000000007</v>
          </cell>
          <cell r="CC304">
            <v>90582.979000000007</v>
          </cell>
        </row>
        <row r="305">
          <cell r="A305">
            <v>40013254</v>
          </cell>
          <cell r="B305" t="str">
            <v>MEJORAMIENTO A INMUEBLE CAMARA DE COMERCIO Y TURISMO PICHILEMU</v>
          </cell>
          <cell r="E305" t="str">
            <v>PICHILEMU</v>
          </cell>
          <cell r="H305">
            <v>6145</v>
          </cell>
          <cell r="I305">
            <v>43712</v>
          </cell>
          <cell r="J305">
            <v>95522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95522</v>
          </cell>
          <cell r="BB305">
            <v>0</v>
          </cell>
          <cell r="CB305">
            <v>0</v>
          </cell>
          <cell r="CC305">
            <v>0</v>
          </cell>
        </row>
        <row r="306">
          <cell r="A306">
            <v>40025330</v>
          </cell>
          <cell r="B306" t="str">
            <v>REPOSICIÓN DE VEREDAS EN CALLE CARMEN LARRAÍN</v>
          </cell>
          <cell r="D306">
            <v>667</v>
          </cell>
          <cell r="E306" t="str">
            <v>CHIMBARONGO</v>
          </cell>
          <cell r="G306" t="str">
            <v>Letra B</v>
          </cell>
          <cell r="H306">
            <v>6545</v>
          </cell>
          <cell r="I306">
            <v>44155</v>
          </cell>
          <cell r="J306">
            <v>99000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99000</v>
          </cell>
          <cell r="BB306">
            <v>0</v>
          </cell>
          <cell r="CB306">
            <v>0</v>
          </cell>
          <cell r="CC306">
            <v>0</v>
          </cell>
        </row>
        <row r="307">
          <cell r="A307">
            <v>40025106</v>
          </cell>
          <cell r="B307" t="str">
            <v>CONSTRUCCIÓN SEDE SOCIAL Y MEJORAMIENTO ÁREAS VERDES VILLAS UNIDAS, COMUNA DE GRANEROS</v>
          </cell>
          <cell r="E307" t="str">
            <v>GRANEROS</v>
          </cell>
          <cell r="H307" t="str">
            <v xml:space="preserve">6545- res exenta N°147 </v>
          </cell>
          <cell r="I307" t="str">
            <v>20-11-2020/20-02-2023</v>
          </cell>
          <cell r="J307">
            <v>136030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136030</v>
          </cell>
          <cell r="BB307">
            <v>0</v>
          </cell>
          <cell r="CB307">
            <v>0</v>
          </cell>
          <cell r="CC307">
            <v>0</v>
          </cell>
        </row>
        <row r="308">
          <cell r="A308">
            <v>40025109</v>
          </cell>
          <cell r="B308" t="str">
            <v>REPOSICIÓN DE VEREDAS CALLE SALVADOR GUTIÉRREZ Y OTRAS, COMUNA DE GRANEROS</v>
          </cell>
          <cell r="E308" t="str">
            <v>GRANEROS</v>
          </cell>
          <cell r="G308" t="str">
            <v>Letra C</v>
          </cell>
          <cell r="H308">
            <v>6545</v>
          </cell>
          <cell r="I308">
            <v>44155</v>
          </cell>
          <cell r="J308">
            <v>99345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99345</v>
          </cell>
          <cell r="BB308">
            <v>0</v>
          </cell>
          <cell r="CB308">
            <v>0</v>
          </cell>
          <cell r="CC308">
            <v>0</v>
          </cell>
        </row>
        <row r="309">
          <cell r="A309">
            <v>40014049</v>
          </cell>
          <cell r="B309" t="str">
            <v>CONSTRUCCIÓN SEDE SOCIAL JUNTA DE VECINOS MANUEL BEAS, LA ESTRELLA</v>
          </cell>
          <cell r="E309" t="str">
            <v>LA ESTRELLA</v>
          </cell>
          <cell r="H309">
            <v>6545</v>
          </cell>
          <cell r="I309">
            <v>44155</v>
          </cell>
          <cell r="J309">
            <v>99343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99343</v>
          </cell>
          <cell r="BB309">
            <v>0</v>
          </cell>
          <cell r="CB309">
            <v>0</v>
          </cell>
          <cell r="CC309">
            <v>0</v>
          </cell>
        </row>
        <row r="310">
          <cell r="A310">
            <v>40025397</v>
          </cell>
          <cell r="B310" t="str">
            <v>CONSTRUCCIÓN SEDE COMUNITARIA Y ÁREAS VERDES VILLA LOS AROMOS</v>
          </cell>
          <cell r="E310" t="str">
            <v>LA ESTRELLA</v>
          </cell>
          <cell r="H310">
            <v>6545</v>
          </cell>
          <cell r="I310">
            <v>44155</v>
          </cell>
          <cell r="J310">
            <v>99345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99345</v>
          </cell>
          <cell r="BB310">
            <v>0</v>
          </cell>
          <cell r="CB310">
            <v>0</v>
          </cell>
          <cell r="CC310">
            <v>0</v>
          </cell>
        </row>
        <row r="311">
          <cell r="A311">
            <v>40021587</v>
          </cell>
          <cell r="B311" t="str">
            <v>CONSTRUCCIÓN SALÓN COMUNITARIO ADULTO MAYOR MALLERMO MARCHIGUE</v>
          </cell>
          <cell r="E311" t="str">
            <v>MARCHIGÜE</v>
          </cell>
          <cell r="H311">
            <v>6545</v>
          </cell>
          <cell r="I311">
            <v>44155</v>
          </cell>
          <cell r="J311">
            <v>99106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99106</v>
          </cell>
          <cell r="BB311">
            <v>0</v>
          </cell>
          <cell r="CB311">
            <v>0</v>
          </cell>
          <cell r="CC311">
            <v>0</v>
          </cell>
        </row>
        <row r="312">
          <cell r="A312">
            <v>40014937</v>
          </cell>
          <cell r="B312" t="str">
            <v>MEJORAMIENTO SEDE CLUB REHABILITADOS NUEVO AMANECER</v>
          </cell>
          <cell r="E312" t="str">
            <v>MOSTAZAL</v>
          </cell>
          <cell r="H312">
            <v>6545</v>
          </cell>
          <cell r="I312">
            <v>44155</v>
          </cell>
          <cell r="J312">
            <v>99345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99345</v>
          </cell>
          <cell r="BB312">
            <v>0</v>
          </cell>
          <cell r="CB312">
            <v>0</v>
          </cell>
          <cell r="CC312">
            <v>0</v>
          </cell>
        </row>
        <row r="313">
          <cell r="A313">
            <v>40020450</v>
          </cell>
          <cell r="B313" t="str">
            <v>MEJORAMIENTO Y AMPLIACIÓN SEDE COMUNITARIA VALLE HERMOSO, PALMILLA</v>
          </cell>
          <cell r="D313">
            <v>951</v>
          </cell>
          <cell r="E313" t="str">
            <v>PALMILLA</v>
          </cell>
          <cell r="H313" t="str">
            <v>6545- res exenta 235</v>
          </cell>
          <cell r="I313" t="str">
            <v>20-11-2020 /14-06-2024</v>
          </cell>
          <cell r="J313">
            <v>135312</v>
          </cell>
          <cell r="K313">
            <v>135304.88500000001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135304.88500000001</v>
          </cell>
          <cell r="AT313">
            <v>50000</v>
          </cell>
          <cell r="AZ313">
            <v>78540</v>
          </cell>
          <cell r="BB313">
            <v>128540</v>
          </cell>
          <cell r="BC313">
            <v>1123</v>
          </cell>
          <cell r="BR313">
            <v>19153.442999999999</v>
          </cell>
          <cell r="BT313">
            <v>18575.744999999999</v>
          </cell>
          <cell r="BU313">
            <v>19153.442999999999</v>
          </cell>
          <cell r="BV313">
            <v>24769.287</v>
          </cell>
          <cell r="BW313">
            <v>18575.744999999999</v>
          </cell>
          <cell r="BZ313">
            <v>66041.165999999997</v>
          </cell>
          <cell r="CA313">
            <v>24769.287</v>
          </cell>
          <cell r="CB313">
            <v>128539.64099999999</v>
          </cell>
          <cell r="CC313">
            <v>128539.64099999999</v>
          </cell>
        </row>
        <row r="314">
          <cell r="A314">
            <v>40025195</v>
          </cell>
          <cell r="B314" t="str">
            <v>CONSTRUCCION CANCHA FUTBOLITO SINTETICA SAN JOSE DEL CARMEN, PALMILLA</v>
          </cell>
          <cell r="E314" t="str">
            <v>PALMILLA</v>
          </cell>
          <cell r="H314" t="str">
            <v>6545/ res exent. N°1100</v>
          </cell>
          <cell r="I314" t="str">
            <v>20-11-2020 / 24-10-2022</v>
          </cell>
          <cell r="J314">
            <v>135019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135019</v>
          </cell>
          <cell r="BB314">
            <v>0</v>
          </cell>
          <cell r="CB314">
            <v>0</v>
          </cell>
          <cell r="CC314">
            <v>0</v>
          </cell>
        </row>
        <row r="315">
          <cell r="A315">
            <v>40017753</v>
          </cell>
          <cell r="B315" t="str">
            <v>CONSTRUCCIÓN SEDE ASOCIACIÓN DE FÚTBOL DE PICHIDEGUA</v>
          </cell>
          <cell r="E315" t="str">
            <v>PICHIDEGUA</v>
          </cell>
          <cell r="H315">
            <v>6545</v>
          </cell>
          <cell r="I315">
            <v>44155</v>
          </cell>
          <cell r="J315">
            <v>99345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99345</v>
          </cell>
          <cell r="BB315">
            <v>0</v>
          </cell>
          <cell r="CB315">
            <v>0</v>
          </cell>
          <cell r="CC315">
            <v>0</v>
          </cell>
        </row>
        <row r="316">
          <cell r="A316">
            <v>40025211</v>
          </cell>
          <cell r="B316" t="str">
            <v>MEJORAMIENTO MULTICANCHA RINCON LOS PERALES, COMUNA DE PUMANQUE</v>
          </cell>
          <cell r="E316" t="str">
            <v>PUMANQUE</v>
          </cell>
          <cell r="H316">
            <v>6545</v>
          </cell>
          <cell r="I316">
            <v>44155</v>
          </cell>
          <cell r="J316">
            <v>99340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99340</v>
          </cell>
          <cell r="BB316">
            <v>0</v>
          </cell>
          <cell r="CB316">
            <v>0</v>
          </cell>
          <cell r="CC316">
            <v>0</v>
          </cell>
        </row>
        <row r="317">
          <cell r="A317">
            <v>40025292</v>
          </cell>
          <cell r="B317" t="str">
            <v>INSTALACIÓN Y PROV. DE PICTOGRAMAS ZONA 30 Y ELEMENTOS DE SEGURIDAD VIAL COLEGIOS SECTOR NORORIENTE</v>
          </cell>
          <cell r="E317" t="str">
            <v>RANCAGUA</v>
          </cell>
          <cell r="G317" t="str">
            <v>Letra C</v>
          </cell>
          <cell r="H317">
            <v>6545</v>
          </cell>
          <cell r="I317">
            <v>44155</v>
          </cell>
          <cell r="J317">
            <v>99318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99318</v>
          </cell>
          <cell r="BB317">
            <v>0</v>
          </cell>
          <cell r="CB317">
            <v>0</v>
          </cell>
          <cell r="CC317">
            <v>0</v>
          </cell>
        </row>
        <row r="318">
          <cell r="A318">
            <v>40025308</v>
          </cell>
          <cell r="B318" t="str">
            <v>MEJORAMIENTO Y ESTANDARIZACIÓN DE CICLOVÍAS EJE MIGUEL RAMÍREZ Y BOMBERO VILLALOBOS, RANCAGUA</v>
          </cell>
          <cell r="E318" t="str">
            <v>RANCAGUA</v>
          </cell>
          <cell r="G318" t="str">
            <v>Letra C</v>
          </cell>
          <cell r="H318">
            <v>6545</v>
          </cell>
          <cell r="I318">
            <v>44155</v>
          </cell>
          <cell r="J318">
            <v>99241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99241</v>
          </cell>
          <cell r="BB318">
            <v>0</v>
          </cell>
          <cell r="CB318">
            <v>0</v>
          </cell>
          <cell r="CC318">
            <v>0</v>
          </cell>
        </row>
        <row r="319">
          <cell r="A319">
            <v>40025294</v>
          </cell>
          <cell r="B319" t="str">
            <v>INSTALACIÓN Y PROV. DE PICTOGRAMAS ZONA 30 Y ELEMENTOS DE SEGURIDAD VIAL ,COLEGIOS SECTOR ORIENTE</v>
          </cell>
          <cell r="E319" t="str">
            <v>RANCAGUA</v>
          </cell>
          <cell r="G319" t="str">
            <v>Letra C</v>
          </cell>
          <cell r="H319">
            <v>6545</v>
          </cell>
          <cell r="I319">
            <v>44155</v>
          </cell>
          <cell r="J319">
            <v>96651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96651</v>
          </cell>
          <cell r="BB319">
            <v>0</v>
          </cell>
          <cell r="CB319">
            <v>0</v>
          </cell>
          <cell r="CC319">
            <v>0</v>
          </cell>
        </row>
        <row r="320">
          <cell r="A320">
            <v>40025288</v>
          </cell>
          <cell r="B320" t="str">
            <v>INSTALACIÓN Y PROV. DE PICTOGRAMAS ZONA 30 Y ELEMENTOS DE SEGURIDAD VIAL, COLEGIOS Y LICEO CALLE ALMARZA</v>
          </cell>
          <cell r="E320" t="str">
            <v>RANCAGUA</v>
          </cell>
          <cell r="G320" t="str">
            <v>Letra C</v>
          </cell>
          <cell r="H320">
            <v>6545</v>
          </cell>
          <cell r="I320">
            <v>44155</v>
          </cell>
          <cell r="J320">
            <v>93396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93396</v>
          </cell>
          <cell r="BB320">
            <v>0</v>
          </cell>
          <cell r="CB320">
            <v>0</v>
          </cell>
          <cell r="CC320">
            <v>0</v>
          </cell>
        </row>
        <row r="321">
          <cell r="A321">
            <v>40020841</v>
          </cell>
          <cell r="B321" t="str">
            <v>REPOSICIÓN PARADEROS VARIOS SECTORES CENTRO DE SAN FERNANDO</v>
          </cell>
          <cell r="D321">
            <v>707</v>
          </cell>
          <cell r="E321" t="str">
            <v>SAN FERNANDO</v>
          </cell>
          <cell r="F321" t="str">
            <v>FAR</v>
          </cell>
          <cell r="G321" t="str">
            <v>Letra C</v>
          </cell>
          <cell r="H321">
            <v>6545</v>
          </cell>
          <cell r="I321">
            <v>44155</v>
          </cell>
          <cell r="J321">
            <v>99271</v>
          </cell>
          <cell r="K321">
            <v>99271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99271</v>
          </cell>
          <cell r="AI321">
            <v>50962</v>
          </cell>
          <cell r="BB321">
            <v>50962</v>
          </cell>
          <cell r="BC321">
            <v>382</v>
          </cell>
          <cell r="BF321">
            <v>50961.288</v>
          </cell>
          <cell r="BK321">
            <v>50961.288</v>
          </cell>
          <cell r="CB321">
            <v>50961.288</v>
          </cell>
          <cell r="CC321">
            <v>50961.288</v>
          </cell>
        </row>
        <row r="322">
          <cell r="A322">
            <v>40021350</v>
          </cell>
          <cell r="B322" t="str">
            <v>CONSTRUCCIÓN CAMARINES Y SSHH ESTADIO PAILIMO, MARCHIGUE</v>
          </cell>
          <cell r="E322" t="str">
            <v>MARCHIGÜE</v>
          </cell>
          <cell r="H322" t="str">
            <v>6611</v>
          </cell>
          <cell r="I322">
            <v>44231</v>
          </cell>
          <cell r="J322">
            <v>99345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99345</v>
          </cell>
          <cell r="BB322">
            <v>0</v>
          </cell>
          <cell r="CB322">
            <v>0</v>
          </cell>
          <cell r="CC322">
            <v>0</v>
          </cell>
        </row>
        <row r="323">
          <cell r="A323">
            <v>40013225</v>
          </cell>
          <cell r="B323" t="str">
            <v>MEJORAMIENTO ESTADIO FEDERICO ERRÁZURIZ DEL HUIQUE, PALMILLA</v>
          </cell>
          <cell r="E323" t="str">
            <v>PALMILLA</v>
          </cell>
          <cell r="H323" t="str">
            <v>6611</v>
          </cell>
          <cell r="I323">
            <v>44231</v>
          </cell>
          <cell r="J323">
            <v>99321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99321</v>
          </cell>
          <cell r="BB323">
            <v>0</v>
          </cell>
          <cell r="CB323">
            <v>0</v>
          </cell>
          <cell r="CC323">
            <v>0</v>
          </cell>
        </row>
        <row r="324">
          <cell r="A324">
            <v>40035723</v>
          </cell>
          <cell r="B324" t="str">
            <v>AMPLIACIÓN CESFAM LO MIRANDA</v>
          </cell>
          <cell r="D324">
            <v>708</v>
          </cell>
          <cell r="E324" t="str">
            <v>DOÑIHUE</v>
          </cell>
          <cell r="H324" t="str">
            <v xml:space="preserve">res exenta N°901 </v>
          </cell>
          <cell r="I324">
            <v>44558</v>
          </cell>
          <cell r="J324">
            <v>101954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101954</v>
          </cell>
          <cell r="BB324">
            <v>0</v>
          </cell>
          <cell r="CB324">
            <v>0</v>
          </cell>
          <cell r="CC324">
            <v>0</v>
          </cell>
        </row>
        <row r="325">
          <cell r="A325">
            <v>40034033</v>
          </cell>
          <cell r="B325" t="str">
            <v>CONSTRUCCIÓN ESTACIÓN MÉDICO RURAL SAN MIGUEL DE VILUCO, COMUNA DE MARCHIGÜE</v>
          </cell>
          <cell r="E325" t="str">
            <v>MARCHIGÜE</v>
          </cell>
          <cell r="H325" t="str">
            <v xml:space="preserve">res exenta N°901 </v>
          </cell>
          <cell r="I325">
            <v>44558</v>
          </cell>
          <cell r="J325">
            <v>101955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101955</v>
          </cell>
          <cell r="BB325">
            <v>0</v>
          </cell>
          <cell r="CB325">
            <v>0</v>
          </cell>
          <cell r="CC325">
            <v>0</v>
          </cell>
        </row>
        <row r="326">
          <cell r="A326">
            <v>30473233</v>
          </cell>
          <cell r="B326" t="str">
            <v>CONSTRUCCIÓN ACERAS Y ZARPAS SECTOR CHACARILLAS, COMUNA PLACILLA</v>
          </cell>
          <cell r="E326" t="str">
            <v>PLACILLA</v>
          </cell>
          <cell r="H326" t="str">
            <v xml:space="preserve">res exenta N°901 </v>
          </cell>
          <cell r="I326">
            <v>44558</v>
          </cell>
          <cell r="J326">
            <v>101955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101955</v>
          </cell>
          <cell r="BB326">
            <v>0</v>
          </cell>
          <cell r="CB326">
            <v>0</v>
          </cell>
          <cell r="CC326">
            <v>0</v>
          </cell>
        </row>
        <row r="327">
          <cell r="A327">
            <v>40025453</v>
          </cell>
          <cell r="B327" t="str">
            <v>CONSTRUCCIÓN ACERAS Y ZARPAS SECTOR RINCONADA DE MANANTIALES COMUNA PLACILLA</v>
          </cell>
          <cell r="E327" t="str">
            <v>PLACILLA</v>
          </cell>
          <cell r="H327" t="str">
            <v xml:space="preserve">res exenta N°901 </v>
          </cell>
          <cell r="I327">
            <v>44558</v>
          </cell>
          <cell r="J327">
            <v>101955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101955</v>
          </cell>
          <cell r="BB327">
            <v>0</v>
          </cell>
          <cell r="CB327">
            <v>0</v>
          </cell>
          <cell r="CC327">
            <v>0</v>
          </cell>
        </row>
        <row r="328">
          <cell r="A328">
            <v>40020819</v>
          </cell>
          <cell r="B328" t="str">
            <v>MEJORAMIENTO PLAZA VILLA LAS TINAJAS</v>
          </cell>
          <cell r="C328" t="str">
            <v>COLCHAGUA</v>
          </cell>
          <cell r="E328" t="str">
            <v>SAN FERNANDO</v>
          </cell>
          <cell r="H328" t="str">
            <v>res exenta N°901     Res Exenta N°1260</v>
          </cell>
          <cell r="I328" t="str">
            <v>28-12-2021            17/11/2022</v>
          </cell>
          <cell r="J328">
            <v>134848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134848</v>
          </cell>
          <cell r="BB328">
            <v>0</v>
          </cell>
          <cell r="CB328">
            <v>0</v>
          </cell>
          <cell r="CC328">
            <v>0</v>
          </cell>
        </row>
        <row r="329">
          <cell r="A329">
            <v>40020907</v>
          </cell>
          <cell r="B329" t="str">
            <v>HABILITACIÓN CICLOVÍA CALLE NEGRETE TRAMO CARDENAL CARO Y AV. MANSO DE VELASCO</v>
          </cell>
          <cell r="E329" t="str">
            <v>SAN FERNANDO</v>
          </cell>
          <cell r="G329" t="str">
            <v>Letra C</v>
          </cell>
          <cell r="H329" t="str">
            <v xml:space="preserve">res exenta N°901 </v>
          </cell>
          <cell r="I329">
            <v>44558</v>
          </cell>
          <cell r="J329">
            <v>99335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99335</v>
          </cell>
          <cell r="BB329">
            <v>0</v>
          </cell>
          <cell r="CB329">
            <v>0</v>
          </cell>
          <cell r="CC329">
            <v>0</v>
          </cell>
        </row>
        <row r="330">
          <cell r="A330">
            <v>40036264</v>
          </cell>
          <cell r="B330" t="str">
            <v>CONSTRUCCION, MANTENIMIENTO Y MEJORAMIENTO SISTEMAS DE EVACUACION DE AGUAS LLUVIAS VILLA LA PRADERA</v>
          </cell>
          <cell r="E330" t="str">
            <v xml:space="preserve">COINCO </v>
          </cell>
          <cell r="H330" t="str">
            <v>res exenta N°35</v>
          </cell>
          <cell r="I330">
            <v>44579</v>
          </cell>
          <cell r="J330">
            <v>83728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83728</v>
          </cell>
          <cell r="BB330">
            <v>0</v>
          </cell>
          <cell r="CB330">
            <v>0</v>
          </cell>
          <cell r="CC330">
            <v>0</v>
          </cell>
        </row>
        <row r="331">
          <cell r="A331">
            <v>40036682</v>
          </cell>
          <cell r="B331" t="str">
            <v>CONSTRUCCION SISTEMAS DE RIEGO CANCHAS CLUBES DEPORTIVOS COINCO</v>
          </cell>
          <cell r="E331" t="str">
            <v xml:space="preserve">COINCO </v>
          </cell>
          <cell r="H331" t="str">
            <v>res exenta N°35</v>
          </cell>
          <cell r="I331">
            <v>44579</v>
          </cell>
          <cell r="J331">
            <v>101946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101946</v>
          </cell>
          <cell r="BB331">
            <v>0</v>
          </cell>
          <cell r="CB331">
            <v>0</v>
          </cell>
          <cell r="CC331">
            <v>0</v>
          </cell>
        </row>
        <row r="332">
          <cell r="A332">
            <v>40035691</v>
          </cell>
          <cell r="B332" t="str">
            <v xml:space="preserve">REPOSICION VEREDAS CALLE OVALLE Y OTROS, COMUNA DE GRANEROS </v>
          </cell>
          <cell r="E332" t="str">
            <v>GRANEROS</v>
          </cell>
          <cell r="G332" t="str">
            <v>Letra C</v>
          </cell>
          <cell r="H332" t="str">
            <v>res exenta N°35</v>
          </cell>
          <cell r="I332">
            <v>44579</v>
          </cell>
          <cell r="J332">
            <v>94500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94500</v>
          </cell>
          <cell r="BB332">
            <v>0</v>
          </cell>
          <cell r="CB332">
            <v>0</v>
          </cell>
          <cell r="CC332">
            <v>0</v>
          </cell>
        </row>
        <row r="333">
          <cell r="A333">
            <v>40021786</v>
          </cell>
          <cell r="B333" t="str">
            <v>CONSTRUCCION VEREDAS PEATONALES DE ACCESO VILLA EL ALAMO, COMUNA DE MACHALI</v>
          </cell>
          <cell r="E333" t="str">
            <v>MACHALÍ</v>
          </cell>
          <cell r="G333" t="str">
            <v>Letra C</v>
          </cell>
          <cell r="H333" t="str">
            <v>res exenta N°35</v>
          </cell>
          <cell r="I333">
            <v>44579</v>
          </cell>
          <cell r="J333">
            <v>101950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101950</v>
          </cell>
          <cell r="BB333">
            <v>0</v>
          </cell>
          <cell r="CB333">
            <v>0</v>
          </cell>
          <cell r="CC333">
            <v>0</v>
          </cell>
        </row>
        <row r="334">
          <cell r="A334">
            <v>40020662</v>
          </cell>
          <cell r="B334" t="str">
            <v xml:space="preserve">CONSTRUCCION SEDE LA POLCURA, COMUNA DE NAVIDAD </v>
          </cell>
          <cell r="E334" t="str">
            <v>NAVIDAD</v>
          </cell>
          <cell r="H334" t="str">
            <v>res exenta N°35</v>
          </cell>
          <cell r="I334">
            <v>44579</v>
          </cell>
          <cell r="J334">
            <v>101641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101641</v>
          </cell>
          <cell r="BB334">
            <v>0</v>
          </cell>
          <cell r="CB334">
            <v>0</v>
          </cell>
          <cell r="CC334">
            <v>0</v>
          </cell>
        </row>
        <row r="335">
          <cell r="A335">
            <v>40025173</v>
          </cell>
          <cell r="B335" t="str">
            <v>HABILITACION CENTRO DE REHABILITACION CON BASE COMUNITARIA, COMUNA DE NAVIDAD</v>
          </cell>
          <cell r="E335" t="str">
            <v>NAVIDAD</v>
          </cell>
          <cell r="H335" t="str">
            <v>res exenta N°35</v>
          </cell>
          <cell r="I335">
            <v>44579</v>
          </cell>
          <cell r="J335">
            <v>101954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101954</v>
          </cell>
          <cell r="BB335">
            <v>0</v>
          </cell>
          <cell r="CB335">
            <v>0</v>
          </cell>
          <cell r="CC335">
            <v>0</v>
          </cell>
        </row>
        <row r="336">
          <cell r="A336">
            <v>40035959</v>
          </cell>
          <cell r="B336" t="str">
            <v>REPOSICION BACHEOS PASAJES VILLA HERMOSA, COMUNA DE RANCAGUA</v>
          </cell>
          <cell r="E336" t="str">
            <v>RANCAGUA</v>
          </cell>
          <cell r="G336" t="str">
            <v>Letra C</v>
          </cell>
          <cell r="H336" t="str">
            <v>res exenta N°138</v>
          </cell>
          <cell r="I336">
            <v>44624</v>
          </cell>
          <cell r="J336">
            <v>60985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60985</v>
          </cell>
          <cell r="BB336">
            <v>0</v>
          </cell>
          <cell r="CB336">
            <v>0</v>
          </cell>
          <cell r="CC336">
            <v>0</v>
          </cell>
        </row>
        <row r="337">
          <cell r="A337">
            <v>40035948</v>
          </cell>
          <cell r="B337" t="str">
            <v xml:space="preserve">REPOSICION LOSA DE JUEGOS VILLA BAQUEDANO </v>
          </cell>
          <cell r="E337" t="str">
            <v>RANCAGUA</v>
          </cell>
          <cell r="H337" t="str">
            <v>res exenta N°138</v>
          </cell>
          <cell r="I337">
            <v>44624</v>
          </cell>
          <cell r="J337">
            <v>75108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75108</v>
          </cell>
          <cell r="BB337">
            <v>0</v>
          </cell>
          <cell r="CB337">
            <v>0</v>
          </cell>
          <cell r="CC337">
            <v>0</v>
          </cell>
        </row>
        <row r="338">
          <cell r="A338">
            <v>40036039</v>
          </cell>
          <cell r="B338" t="str">
            <v>CONSTRUCCION SEDE SOCIAL VILLA PARQUE LOS ANDES</v>
          </cell>
          <cell r="E338" t="str">
            <v>RANCAGUA</v>
          </cell>
          <cell r="H338" t="str">
            <v>res exenta N°138</v>
          </cell>
          <cell r="I338">
            <v>44624</v>
          </cell>
          <cell r="J338">
            <v>69591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69591</v>
          </cell>
          <cell r="BB338">
            <v>0</v>
          </cell>
          <cell r="CB338">
            <v>0</v>
          </cell>
          <cell r="CC338">
            <v>0</v>
          </cell>
        </row>
        <row r="339">
          <cell r="A339">
            <v>40035960</v>
          </cell>
          <cell r="B339" t="str">
            <v>MEJORAMIENTO VEREDAS POBLACION CENTENARIO SECTOR SUR</v>
          </cell>
          <cell r="E339" t="str">
            <v>RANCAGUA</v>
          </cell>
          <cell r="G339" t="str">
            <v>Letra C</v>
          </cell>
          <cell r="H339" t="str">
            <v>res exenta N°138/ res exenta 1104</v>
          </cell>
          <cell r="I339" t="str">
            <v>04-03-2022 / 24-10-2022</v>
          </cell>
          <cell r="J339">
            <v>122121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122121</v>
          </cell>
          <cell r="BB339">
            <v>0</v>
          </cell>
          <cell r="CB339">
            <v>0</v>
          </cell>
          <cell r="CC339">
            <v>0</v>
          </cell>
        </row>
        <row r="340">
          <cell r="A340">
            <v>40013527</v>
          </cell>
          <cell r="B340" t="str">
            <v xml:space="preserve">CONSTRUCCION SEDE SOCIAL VILLA LA FORESTA </v>
          </cell>
          <cell r="E340" t="str">
            <v>RANCAGUA</v>
          </cell>
          <cell r="H340" t="str">
            <v>res exenta N°138</v>
          </cell>
          <cell r="I340">
            <v>44624</v>
          </cell>
          <cell r="J340">
            <v>91166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91166</v>
          </cell>
          <cell r="BB340">
            <v>0</v>
          </cell>
          <cell r="CB340">
            <v>0</v>
          </cell>
          <cell r="CC340">
            <v>0</v>
          </cell>
        </row>
        <row r="341">
          <cell r="A341">
            <v>40020245</v>
          </cell>
          <cell r="B341" t="str">
            <v>MEJORAMIENTO ILUMINACIÓN RECINTOS DEPORTIVOS HORIZONTE Y SANTA ISABEL</v>
          </cell>
          <cell r="E341" t="str">
            <v>CHIMBARONGO</v>
          </cell>
          <cell r="F341" t="str">
            <v>plan reactivacion</v>
          </cell>
          <cell r="G341" t="str">
            <v>Letra B</v>
          </cell>
          <cell r="H341" t="str">
            <v>Res Exenta N°329</v>
          </cell>
          <cell r="I341" t="str">
            <v>06/06/2022</v>
          </cell>
          <cell r="J341">
            <v>135351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135351</v>
          </cell>
          <cell r="BB341">
            <v>0</v>
          </cell>
          <cell r="CB341">
            <v>0</v>
          </cell>
          <cell r="CC341">
            <v>0</v>
          </cell>
        </row>
        <row r="342">
          <cell r="A342">
            <v>40036321</v>
          </cell>
          <cell r="B342" t="str">
            <v xml:space="preserve">AMPLIACION EDIFICIO CONSISTORIAL, COMUNA DE PICHIDEGUA </v>
          </cell>
          <cell r="E342" t="str">
            <v>PICHIDEGUA</v>
          </cell>
          <cell r="H342" t="str">
            <v>Res Exenta N°329</v>
          </cell>
          <cell r="I342" t="str">
            <v>06/06/2022</v>
          </cell>
          <cell r="J342">
            <v>101953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101953</v>
          </cell>
          <cell r="BB342">
            <v>0</v>
          </cell>
          <cell r="CB342">
            <v>0</v>
          </cell>
          <cell r="CC342">
            <v>0</v>
          </cell>
        </row>
        <row r="343">
          <cell r="A343">
            <v>40036330</v>
          </cell>
          <cell r="B343" t="str">
            <v xml:space="preserve">CONSTRUCCION PISTA DE RUTA, COMUNA DE PICHIDEGUA </v>
          </cell>
          <cell r="E343" t="str">
            <v>PICHIDEGUA</v>
          </cell>
          <cell r="G343" t="str">
            <v>Letra B</v>
          </cell>
          <cell r="H343" t="str">
            <v>Res Exenta N°329</v>
          </cell>
          <cell r="I343" t="str">
            <v>06/06/2022</v>
          </cell>
          <cell r="J343">
            <v>101485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101485</v>
          </cell>
          <cell r="BB343">
            <v>0</v>
          </cell>
          <cell r="CB343">
            <v>0</v>
          </cell>
          <cell r="CC343">
            <v>0</v>
          </cell>
        </row>
        <row r="344">
          <cell r="A344">
            <v>40028888</v>
          </cell>
          <cell r="B344" t="str">
            <v xml:space="preserve">CONSTRUCCION SSHH BOSQUE MUNICIPAL - COMUNA DE PICHILEMU </v>
          </cell>
          <cell r="E344" t="str">
            <v>PICHILEMU</v>
          </cell>
          <cell r="H344" t="str">
            <v>Res Exenta N°329</v>
          </cell>
          <cell r="I344" t="str">
            <v>06/06/2022</v>
          </cell>
          <cell r="J344">
            <v>97352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97352</v>
          </cell>
          <cell r="BB344">
            <v>0</v>
          </cell>
          <cell r="CB344">
            <v>0</v>
          </cell>
          <cell r="CC344">
            <v>0</v>
          </cell>
        </row>
        <row r="345">
          <cell r="A345">
            <v>40035422</v>
          </cell>
          <cell r="B345" t="str">
            <v>REPOSICION PAVIMENTO AVENIDA TOMAS ARGOMEDO</v>
          </cell>
          <cell r="E345" t="str">
            <v>QUINTA DE TILCOCO</v>
          </cell>
          <cell r="G345" t="str">
            <v>Letra B</v>
          </cell>
          <cell r="H345" t="str">
            <v>Res Exenta N°329</v>
          </cell>
          <cell r="I345" t="str">
            <v>06/06/2022</v>
          </cell>
          <cell r="J345">
            <v>136000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136000</v>
          </cell>
          <cell r="BB345">
            <v>0</v>
          </cell>
          <cell r="CB345">
            <v>0</v>
          </cell>
          <cell r="CC345">
            <v>0</v>
          </cell>
        </row>
        <row r="346">
          <cell r="A346">
            <v>40034036</v>
          </cell>
          <cell r="B346" t="str">
            <v>CONSTRUCCION ESTACION MEDICO RURAL PIHUCHEN, MARCHIGUE</v>
          </cell>
          <cell r="E346" t="str">
            <v>MARCHIGÜE</v>
          </cell>
          <cell r="H346" t="str">
            <v>Res Exenta N°330</v>
          </cell>
          <cell r="I346" t="str">
            <v>06/06/2022</v>
          </cell>
          <cell r="J346">
            <v>101955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101955</v>
          </cell>
          <cell r="BB346">
            <v>0</v>
          </cell>
          <cell r="CB346">
            <v>0</v>
          </cell>
          <cell r="CC346">
            <v>0</v>
          </cell>
        </row>
        <row r="347">
          <cell r="A347">
            <v>40015046</v>
          </cell>
          <cell r="B347" t="str">
            <v>MEJORAMIENTO BIBLIOTECA PUBLICA N° 74, MOSTAZAL</v>
          </cell>
          <cell r="E347" t="str">
            <v xml:space="preserve">MOSTAZAL </v>
          </cell>
          <cell r="H347" t="str">
            <v>Res Exenta N°330</v>
          </cell>
          <cell r="I347" t="str">
            <v>06/06/2022</v>
          </cell>
          <cell r="J347">
            <v>101955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101955</v>
          </cell>
          <cell r="BB347">
            <v>0</v>
          </cell>
          <cell r="CB347">
            <v>0</v>
          </cell>
          <cell r="CC347">
            <v>0</v>
          </cell>
        </row>
        <row r="348">
          <cell r="A348">
            <v>40036566</v>
          </cell>
          <cell r="B348" t="str">
            <v>MEJORAMIENTO Y HABILITACION DE SISTEMA DE AGUA POTABLE PARA LA LOCALIDAD DE EL MANZANO</v>
          </cell>
          <cell r="D348">
            <v>690</v>
          </cell>
          <cell r="E348" t="str">
            <v xml:space="preserve">NAVIDAD </v>
          </cell>
          <cell r="H348" t="str">
            <v>Res Exenta N°330</v>
          </cell>
          <cell r="I348" t="str">
            <v>06/06/2022</v>
          </cell>
          <cell r="J348">
            <v>101186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101186</v>
          </cell>
          <cell r="AI348">
            <v>27192</v>
          </cell>
          <cell r="BB348">
            <v>27192</v>
          </cell>
          <cell r="BC348">
            <v>202</v>
          </cell>
          <cell r="BF348">
            <v>27191.98</v>
          </cell>
          <cell r="BK348">
            <v>27191.98</v>
          </cell>
          <cell r="CB348">
            <v>27191.98</v>
          </cell>
          <cell r="CC348">
            <v>27191.98</v>
          </cell>
        </row>
        <row r="349">
          <cell r="A349">
            <v>30447572</v>
          </cell>
          <cell r="B349" t="str">
            <v>REPOSICION DE SEDE SOCIAL COMUNITARIA, COMUNA DE PLACILLA</v>
          </cell>
          <cell r="D349">
            <v>911</v>
          </cell>
          <cell r="E349" t="str">
            <v xml:space="preserve">PLACILLA </v>
          </cell>
          <cell r="H349" t="str">
            <v>Res Exenta N°330- res tramite</v>
          </cell>
          <cell r="I349" t="str">
            <v>06/06/2022</v>
          </cell>
          <cell r="J349">
            <v>185000</v>
          </cell>
          <cell r="K349">
            <v>184898.18900000001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184898.18900000001</v>
          </cell>
          <cell r="AI349">
            <v>75826</v>
          </cell>
          <cell r="AZ349">
            <v>109073</v>
          </cell>
          <cell r="BB349">
            <v>184899</v>
          </cell>
          <cell r="BC349">
            <v>152</v>
          </cell>
          <cell r="BD349">
            <v>75825.354999999996</v>
          </cell>
          <cell r="BK349">
            <v>75825.354999999996</v>
          </cell>
          <cell r="BN349">
            <v>94181.660999999993</v>
          </cell>
          <cell r="BQ349">
            <v>94181.660999999993</v>
          </cell>
          <cell r="BV349">
            <v>14891.173000000001</v>
          </cell>
          <cell r="BY349">
            <v>14891.173000000001</v>
          </cell>
          <cell r="CB349">
            <v>184898.18900000001</v>
          </cell>
          <cell r="CC349">
            <v>184898.18900000001</v>
          </cell>
        </row>
        <row r="350">
          <cell r="A350">
            <v>40035716</v>
          </cell>
          <cell r="B350" t="str">
            <v xml:space="preserve">AMPLIACION PERGOLA MUNICIPAL, COMUNA DE PLACILLA </v>
          </cell>
          <cell r="E350" t="str">
            <v xml:space="preserve">PLACILLA </v>
          </cell>
          <cell r="H350" t="str">
            <v>Res Exenta N°330</v>
          </cell>
          <cell r="I350" t="str">
            <v>06/06/2022</v>
          </cell>
          <cell r="J350">
            <v>101955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101955</v>
          </cell>
          <cell r="BB350">
            <v>0</v>
          </cell>
          <cell r="CB350">
            <v>0</v>
          </cell>
          <cell r="CC350">
            <v>0</v>
          </cell>
        </row>
        <row r="351">
          <cell r="A351">
            <v>40036286</v>
          </cell>
          <cell r="B351" t="str">
            <v>INSTALACION DE RESALTOS Y DEMARACION VIAL SECTOR RURAL, COMUNA DE PLACILLA</v>
          </cell>
          <cell r="E351" t="str">
            <v xml:space="preserve">PLACILLA </v>
          </cell>
          <cell r="H351" t="str">
            <v>Res Exenta N°330 - res 64</v>
          </cell>
          <cell r="I351" t="str">
            <v>06/06/2022 - 20/03/2024</v>
          </cell>
          <cell r="J351">
            <v>150905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150905</v>
          </cell>
          <cell r="BB351">
            <v>0</v>
          </cell>
          <cell r="CB351">
            <v>0</v>
          </cell>
          <cell r="CC351">
            <v>0</v>
          </cell>
        </row>
        <row r="352">
          <cell r="A352">
            <v>40036035</v>
          </cell>
          <cell r="B352" t="str">
            <v xml:space="preserve">CONSTRUCCION SEDE SOCIAL DIEGO PORTALES </v>
          </cell>
          <cell r="E352" t="str">
            <v>RANCAGUA</v>
          </cell>
          <cell r="H352" t="str">
            <v>Res Exenta N°330</v>
          </cell>
          <cell r="I352" t="str">
            <v>06/06/2022</v>
          </cell>
          <cell r="J352">
            <v>43126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43126</v>
          </cell>
          <cell r="BB352">
            <v>0</v>
          </cell>
          <cell r="CB352">
            <v>0</v>
          </cell>
          <cell r="CC352">
            <v>0</v>
          </cell>
        </row>
        <row r="353">
          <cell r="A353">
            <v>40036036</v>
          </cell>
          <cell r="B353" t="str">
            <v>CONSTRUCCION SEDE SOCIAL VILLA FLORENCIA II</v>
          </cell>
          <cell r="E353" t="str">
            <v>RANCAGUA</v>
          </cell>
          <cell r="H353" t="str">
            <v>Res Exenta N°330</v>
          </cell>
          <cell r="I353" t="str">
            <v>06/06/2022</v>
          </cell>
          <cell r="J353">
            <v>76681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76681</v>
          </cell>
          <cell r="BB353">
            <v>0</v>
          </cell>
          <cell r="CB353">
            <v>0</v>
          </cell>
          <cell r="CC353">
            <v>0</v>
          </cell>
        </row>
        <row r="354">
          <cell r="A354">
            <v>30399379</v>
          </cell>
          <cell r="B354" t="str">
            <v>CONSTRUCCION SEDE COMUNITARIA VILLA EL SOL</v>
          </cell>
          <cell r="E354" t="str">
            <v>RANCAGUA</v>
          </cell>
          <cell r="H354" t="str">
            <v>Res Exenta N°330</v>
          </cell>
          <cell r="I354" t="str">
            <v>06/06/2022</v>
          </cell>
          <cell r="J354">
            <v>64858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64858</v>
          </cell>
          <cell r="BB354">
            <v>0</v>
          </cell>
          <cell r="CB354">
            <v>0</v>
          </cell>
          <cell r="CC354">
            <v>0</v>
          </cell>
        </row>
        <row r="355">
          <cell r="A355">
            <v>40013836</v>
          </cell>
          <cell r="B355" t="str">
            <v xml:space="preserve">CONSTRUCCION SEDE JUANITA AGUIRRE </v>
          </cell>
          <cell r="E355" t="str">
            <v>RANCAGUA</v>
          </cell>
          <cell r="H355" t="str">
            <v>Res Exenta N°330</v>
          </cell>
          <cell r="I355" t="str">
            <v>06/06/2022</v>
          </cell>
          <cell r="J355">
            <v>56124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56124</v>
          </cell>
          <cell r="BB355">
            <v>0</v>
          </cell>
          <cell r="CB355">
            <v>0</v>
          </cell>
          <cell r="CC355">
            <v>0</v>
          </cell>
        </row>
        <row r="356">
          <cell r="A356">
            <v>40035972</v>
          </cell>
          <cell r="B356" t="str">
            <v xml:space="preserve">REPARACION DE RUTAS PEATONALES PARA EL CASTILLO BUTRON </v>
          </cell>
          <cell r="E356" t="str">
            <v>RANCAGUA</v>
          </cell>
          <cell r="G356" t="str">
            <v>Letra B</v>
          </cell>
          <cell r="H356" t="str">
            <v>Res Exenta N°330</v>
          </cell>
          <cell r="I356" t="str">
            <v>06/06/2022</v>
          </cell>
          <cell r="J356">
            <v>100967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100967</v>
          </cell>
          <cell r="BB356">
            <v>0</v>
          </cell>
          <cell r="CB356">
            <v>0</v>
          </cell>
          <cell r="CC356">
            <v>0</v>
          </cell>
        </row>
        <row r="357">
          <cell r="A357">
            <v>40039019</v>
          </cell>
          <cell r="B357" t="str">
            <v>CONSTRUCCION PILETA ORNAMENTAL INTERSECCION AV ERNESTO RIQUELME CON CALLE COLO COLO, RENGO</v>
          </cell>
          <cell r="D357">
            <v>912</v>
          </cell>
          <cell r="E357" t="str">
            <v>RENGO</v>
          </cell>
          <cell r="H357" t="str">
            <v>Res Exenta N°330- Res exenta N°174</v>
          </cell>
          <cell r="I357" t="str">
            <v>06/06/2022 -24/02/2023</v>
          </cell>
          <cell r="J357">
            <v>185306</v>
          </cell>
          <cell r="K357">
            <v>180306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180306</v>
          </cell>
          <cell r="AI357">
            <v>93247</v>
          </cell>
          <cell r="BB357">
            <v>93247</v>
          </cell>
          <cell r="BC357">
            <v>60</v>
          </cell>
          <cell r="BD357">
            <v>93246.191000000006</v>
          </cell>
          <cell r="BK357">
            <v>93246.191000000006</v>
          </cell>
          <cell r="CB357">
            <v>93246.191000000006</v>
          </cell>
          <cell r="CC357">
            <v>93246.191000000006</v>
          </cell>
        </row>
        <row r="358">
          <cell r="A358">
            <v>40041525</v>
          </cell>
          <cell r="B358" t="str">
            <v xml:space="preserve">MEJORAMIENTO DE ACERAS CALLE COLO COLO PONIENTE TRAMO JOSE BISQUERTT HASTA AV. ERNESTO RIQUELME </v>
          </cell>
          <cell r="D358">
            <v>953</v>
          </cell>
          <cell r="E358" t="str">
            <v>RENGO</v>
          </cell>
          <cell r="F358" t="str">
            <v>FAR</v>
          </cell>
          <cell r="G358" t="str">
            <v>Letra B</v>
          </cell>
          <cell r="H358" t="str">
            <v xml:space="preserve">Res Exenta N°330 Res Exenta N°664 </v>
          </cell>
          <cell r="I358" t="str">
            <v>06/06/2022 - 25/09/2024</v>
          </cell>
          <cell r="J358">
            <v>151349</v>
          </cell>
          <cell r="K358">
            <v>151348.008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151348.008</v>
          </cell>
          <cell r="AV358">
            <v>49465</v>
          </cell>
          <cell r="AZ358">
            <v>91250</v>
          </cell>
          <cell r="BB358">
            <v>140715</v>
          </cell>
          <cell r="BC358">
            <v>1200</v>
          </cell>
          <cell r="BR358">
            <v>49464.805</v>
          </cell>
          <cell r="BU358">
            <v>49464.805</v>
          </cell>
          <cell r="BZ358">
            <v>91249.232999999993</v>
          </cell>
          <cell r="CB358">
            <v>140714.038</v>
          </cell>
          <cell r="CC358">
            <v>140714.038</v>
          </cell>
        </row>
        <row r="359">
          <cell r="A359">
            <v>40037247</v>
          </cell>
          <cell r="B359" t="str">
            <v>MEJORAMIENTO CAMINOS RURALES NO ENROLADOS, COMUNA DE SANTA CRUZ</v>
          </cell>
          <cell r="D359">
            <v>971</v>
          </cell>
          <cell r="E359" t="str">
            <v>SANTA CRUZ</v>
          </cell>
          <cell r="G359" t="str">
            <v>Letra B</v>
          </cell>
          <cell r="H359" t="str">
            <v>Res Exenta N°330</v>
          </cell>
          <cell r="I359" t="str">
            <v>06/06/2022</v>
          </cell>
          <cell r="J359">
            <v>101953</v>
          </cell>
          <cell r="K359">
            <v>101948.70699999999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101948.70699999999</v>
          </cell>
          <cell r="AY359">
            <v>101949</v>
          </cell>
          <cell r="BB359">
            <v>101949</v>
          </cell>
          <cell r="BZ359">
            <v>101948.70699999999</v>
          </cell>
          <cell r="CB359">
            <v>101948.70699999999</v>
          </cell>
          <cell r="CC359">
            <v>101948.70699999999</v>
          </cell>
        </row>
        <row r="360">
          <cell r="A360">
            <v>40035625</v>
          </cell>
          <cell r="B360" t="str">
            <v xml:space="preserve">REPOSICION ACERAS CALLE DOCTOR MOORE </v>
          </cell>
          <cell r="E360" t="str">
            <v>PAREDONES</v>
          </cell>
          <cell r="H360" t="str">
            <v>Res Exenta N°502</v>
          </cell>
          <cell r="I360" t="str">
            <v>18/07/2022</v>
          </cell>
          <cell r="J360">
            <v>136103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136103</v>
          </cell>
          <cell r="BB360">
            <v>0</v>
          </cell>
          <cell r="CB360">
            <v>0</v>
          </cell>
          <cell r="CC360">
            <v>0</v>
          </cell>
        </row>
        <row r="361">
          <cell r="A361">
            <v>40047804</v>
          </cell>
          <cell r="B361" t="str">
            <v>CONSTRUCCIÓN PATIO CUBIERTO ESCUELA EUGENIO GARCÍA.</v>
          </cell>
          <cell r="D361">
            <v>913</v>
          </cell>
          <cell r="E361" t="str">
            <v>CODEGUA</v>
          </cell>
          <cell r="H361" t="str">
            <v>Res Exenta  563 -547</v>
          </cell>
          <cell r="I361" t="str">
            <v>06-06-2023 / 16/06/2023</v>
          </cell>
          <cell r="J361">
            <v>185305</v>
          </cell>
          <cell r="K361">
            <v>185293.14199999999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185293.14199999999</v>
          </cell>
          <cell r="AI361">
            <v>66700</v>
          </cell>
          <cell r="AO361">
            <v>64551</v>
          </cell>
          <cell r="AZ361">
            <v>54043</v>
          </cell>
          <cell r="BB361">
            <v>185294</v>
          </cell>
          <cell r="BC361">
            <v>58</v>
          </cell>
          <cell r="BD361">
            <v>66699.562000000005</v>
          </cell>
          <cell r="BG361">
            <v>66699.562000000005</v>
          </cell>
          <cell r="BJ361">
            <v>64551.067999999999</v>
          </cell>
          <cell r="BO361">
            <v>64551.067999999999</v>
          </cell>
          <cell r="BR361">
            <v>54042.512000000002</v>
          </cell>
          <cell r="BW361">
            <v>54042.512000000002</v>
          </cell>
          <cell r="CB361">
            <v>185293.14199999999</v>
          </cell>
          <cell r="CC361">
            <v>185293.14199999999</v>
          </cell>
        </row>
        <row r="362">
          <cell r="A362">
            <v>40047821</v>
          </cell>
          <cell r="B362" t="str">
            <v>MEJORAMIENTO GIMNASIO MUNICIPAL CODEGUA.</v>
          </cell>
          <cell r="D362">
            <v>914</v>
          </cell>
          <cell r="E362" t="str">
            <v>CODEGUA</v>
          </cell>
          <cell r="H362" t="str">
            <v>Res Exenta  563 -547</v>
          </cell>
          <cell r="I362" t="str">
            <v>06-06-2023 / 16/06/2023</v>
          </cell>
          <cell r="J362">
            <v>185304</v>
          </cell>
          <cell r="K362">
            <v>185297.14600000001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185297.14600000001</v>
          </cell>
          <cell r="AI362">
            <v>28285</v>
          </cell>
          <cell r="AZ362">
            <v>157013</v>
          </cell>
          <cell r="BB362">
            <v>185298</v>
          </cell>
          <cell r="BC362">
            <v>191</v>
          </cell>
          <cell r="BF362">
            <v>28284.723000000002</v>
          </cell>
          <cell r="BK362">
            <v>28284.723000000002</v>
          </cell>
          <cell r="BT362">
            <v>157012.42300000001</v>
          </cell>
          <cell r="BY362">
            <v>157012.42300000001</v>
          </cell>
          <cell r="CB362">
            <v>185297.14600000001</v>
          </cell>
          <cell r="CC362">
            <v>185297.14600000001</v>
          </cell>
        </row>
        <row r="363">
          <cell r="A363">
            <v>40050013</v>
          </cell>
          <cell r="B363" t="str">
            <v>INSTALACIÓN LUMINARIAS SOLARES EN SECTORES RURALES DE LA COMUNA.</v>
          </cell>
          <cell r="D363">
            <v>930</v>
          </cell>
          <cell r="E363" t="str">
            <v>LA ESTRELLA</v>
          </cell>
          <cell r="H363" t="str">
            <v>Res Exenta  563 -547</v>
          </cell>
          <cell r="I363" t="str">
            <v>06-06-2023 / 16/06/2023</v>
          </cell>
          <cell r="J363">
            <v>189276</v>
          </cell>
          <cell r="K363">
            <v>161226.71900000001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161226.71900000001</v>
          </cell>
          <cell r="AM363">
            <v>153166</v>
          </cell>
          <cell r="AZ363">
            <v>8061</v>
          </cell>
          <cell r="BB363">
            <v>161227</v>
          </cell>
          <cell r="BC363">
            <v>673</v>
          </cell>
          <cell r="BJ363">
            <v>153165.383</v>
          </cell>
          <cell r="BM363">
            <v>153165.383</v>
          </cell>
          <cell r="BN363">
            <v>8061.3360000000002</v>
          </cell>
          <cell r="BQ363">
            <v>8061.3360000000002</v>
          </cell>
          <cell r="CB363">
            <v>161226.71900000001</v>
          </cell>
          <cell r="CC363">
            <v>161226.71900000001</v>
          </cell>
        </row>
        <row r="364">
          <cell r="A364">
            <v>40050059</v>
          </cell>
          <cell r="B364" t="str">
            <v>AMPLIACIÓN ESCUELA MÓNICA SILVA GÓMEZ, LA ESTRELLA.</v>
          </cell>
          <cell r="D364">
            <v>928</v>
          </cell>
          <cell r="E364" t="str">
            <v>LA ESTRELLA</v>
          </cell>
          <cell r="H364" t="str">
            <v>Res Exenta  563 -547</v>
          </cell>
          <cell r="I364" t="str">
            <v>06-06-2023 / 16/06/2023</v>
          </cell>
          <cell r="J364">
            <v>185302</v>
          </cell>
          <cell r="K364">
            <v>185296.71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185296.71</v>
          </cell>
          <cell r="AK364">
            <v>48092</v>
          </cell>
          <cell r="AO364">
            <v>60171</v>
          </cell>
          <cell r="AZ364">
            <v>77034</v>
          </cell>
          <cell r="BB364">
            <v>185297</v>
          </cell>
          <cell r="BC364">
            <v>497</v>
          </cell>
          <cell r="BH364">
            <v>48091.828999999998</v>
          </cell>
          <cell r="BK364">
            <v>48091.828999999998</v>
          </cell>
          <cell r="BL364">
            <v>60170.631999999998</v>
          </cell>
          <cell r="BO364">
            <v>60170.631999999998</v>
          </cell>
          <cell r="BP364">
            <v>54599.608999999997</v>
          </cell>
          <cell r="BS364">
            <v>54599.608999999997</v>
          </cell>
          <cell r="BT364">
            <v>22434.639999999999</v>
          </cell>
          <cell r="BW364">
            <v>22434.639999999999</v>
          </cell>
          <cell r="CB364">
            <v>185296.71000000002</v>
          </cell>
          <cell r="CC364">
            <v>185296.71000000002</v>
          </cell>
        </row>
        <row r="365">
          <cell r="A365">
            <v>40041390</v>
          </cell>
          <cell r="B365" t="str">
            <v>CONSTRUCCIÓN VEREDAS DIONISIO ACEVEDO ENTRE A. PINTO Y COSTANERA COSTADO NORTE, COMUNA DE PICHILEMU.</v>
          </cell>
          <cell r="E365" t="str">
            <v>PICHILEMU</v>
          </cell>
          <cell r="H365" t="str">
            <v>Res Exenta  563 -547</v>
          </cell>
          <cell r="I365" t="str">
            <v>06-06-2023 / 16/06/2023</v>
          </cell>
          <cell r="J365">
            <v>107508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107508</v>
          </cell>
          <cell r="BB365">
            <v>0</v>
          </cell>
          <cell r="CB365">
            <v>0</v>
          </cell>
          <cell r="CC365">
            <v>0</v>
          </cell>
        </row>
        <row r="366">
          <cell r="A366">
            <v>40044592</v>
          </cell>
          <cell r="B366" t="str">
            <v>MEJORAMIENTO PLAZA SAN MARCOS UNO.</v>
          </cell>
          <cell r="D366">
            <v>976</v>
          </cell>
          <cell r="E366" t="str">
            <v>SAN FERNANDO</v>
          </cell>
          <cell r="H366" t="str">
            <v>Res Exenta  563 -547</v>
          </cell>
          <cell r="I366" t="str">
            <v>06-06-2023 / 16/06/2023</v>
          </cell>
          <cell r="J366">
            <v>166741</v>
          </cell>
          <cell r="K366">
            <v>166740.47200000001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166740.47200000001</v>
          </cell>
          <cell r="AX366" t="str">
            <v xml:space="preserve"> </v>
          </cell>
          <cell r="BA366">
            <v>34421</v>
          </cell>
          <cell r="BB366">
            <v>34421</v>
          </cell>
          <cell r="BZ366">
            <v>34420.303</v>
          </cell>
          <cell r="CB366">
            <v>34420.303</v>
          </cell>
          <cell r="CC366">
            <v>34420.303</v>
          </cell>
        </row>
        <row r="367">
          <cell r="A367">
            <v>40044567</v>
          </cell>
          <cell r="B367" t="str">
            <v>MEJORAMIENTO PLAZA Y ENTORNO VILLA LAS TINAJAS I.</v>
          </cell>
          <cell r="D367">
            <v>961</v>
          </cell>
          <cell r="E367" t="str">
            <v>SAN FERNANDO</v>
          </cell>
          <cell r="H367" t="str">
            <v>Res Exenta  563 -547</v>
          </cell>
          <cell r="I367" t="str">
            <v>06-06-2023 / 16/06/2023</v>
          </cell>
          <cell r="J367">
            <v>174988</v>
          </cell>
          <cell r="K367">
            <v>174797.454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174797.454</v>
          </cell>
          <cell r="AW367">
            <v>29058</v>
          </cell>
          <cell r="BA367">
            <v>58829</v>
          </cell>
          <cell r="BB367">
            <v>87887</v>
          </cell>
          <cell r="BC367">
            <v>1534</v>
          </cell>
          <cell r="BT367">
            <v>29057.562000000002</v>
          </cell>
          <cell r="BY367">
            <v>29057.562000000002</v>
          </cell>
          <cell r="BZ367">
            <v>58828.720999999998</v>
          </cell>
          <cell r="CB367">
            <v>87886.282999999996</v>
          </cell>
          <cell r="CC367">
            <v>87886.282999999996</v>
          </cell>
        </row>
        <row r="368">
          <cell r="A368">
            <v>40044814</v>
          </cell>
          <cell r="B368" t="str">
            <v>MEJORAMIENTOS ESPACIOS TURISTICOS COMUNA DE NAVIDAD</v>
          </cell>
          <cell r="C368" t="str">
            <v>C.CARO</v>
          </cell>
          <cell r="E368" t="str">
            <v>NAVIDAD</v>
          </cell>
          <cell r="H368" t="str">
            <v>Res Exenta N°789</v>
          </cell>
          <cell r="I368">
            <v>44825</v>
          </cell>
          <cell r="J368">
            <v>135583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135583</v>
          </cell>
          <cell r="BB368">
            <v>0</v>
          </cell>
          <cell r="CB368">
            <v>0</v>
          </cell>
          <cell r="CC368">
            <v>0</v>
          </cell>
        </row>
        <row r="369">
          <cell r="A369">
            <v>40044758</v>
          </cell>
          <cell r="B369" t="str">
            <v>MEJORAMIENTO ESPACIO PUBLICO BORDE RIO LA BOCA, COMUNA DE NAVIDAD</v>
          </cell>
          <cell r="C369" t="str">
            <v>C.CARO</v>
          </cell>
          <cell r="E369" t="str">
            <v>NAVIDAD</v>
          </cell>
          <cell r="H369" t="str">
            <v>Res Exenta N°789</v>
          </cell>
          <cell r="I369">
            <v>44825</v>
          </cell>
          <cell r="J369">
            <v>136103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136103</v>
          </cell>
          <cell r="BB369">
            <v>0</v>
          </cell>
          <cell r="CB369">
            <v>0</v>
          </cell>
          <cell r="CC369">
            <v>0</v>
          </cell>
        </row>
        <row r="370">
          <cell r="A370">
            <v>40042009</v>
          </cell>
          <cell r="B370" t="str">
            <v xml:space="preserve">MEJORAMIENTO SEDE ASOCIACION DE DISCAPACITADOS </v>
          </cell>
          <cell r="C370" t="str">
            <v>COLCHAGUA</v>
          </cell>
          <cell r="E370" t="str">
            <v>SAN FERNANDO</v>
          </cell>
          <cell r="H370" t="str">
            <v>Res Exenta N°789/res exnt. En tramite 20,02,2025</v>
          </cell>
          <cell r="I370">
            <v>44825</v>
          </cell>
          <cell r="J370">
            <v>158003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158003</v>
          </cell>
          <cell r="BB370">
            <v>0</v>
          </cell>
          <cell r="CB370">
            <v>0</v>
          </cell>
          <cell r="CC370">
            <v>0</v>
          </cell>
        </row>
        <row r="371">
          <cell r="A371">
            <v>40044817</v>
          </cell>
          <cell r="B371" t="str">
            <v xml:space="preserve">CONSTRUCCION SEDE SOCIAL VEGA DE PUPUYA, COMUNA DE RANCAGUA </v>
          </cell>
          <cell r="C371" t="str">
            <v>C.CARO</v>
          </cell>
          <cell r="E371" t="str">
            <v>NAVIDAD</v>
          </cell>
          <cell r="H371" t="str">
            <v>Res Exenta N°1071</v>
          </cell>
          <cell r="I371">
            <v>44852</v>
          </cell>
          <cell r="J371">
            <v>136104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136104</v>
          </cell>
          <cell r="BB371">
            <v>0</v>
          </cell>
          <cell r="CB371">
            <v>0</v>
          </cell>
          <cell r="CC371">
            <v>0</v>
          </cell>
        </row>
        <row r="372">
          <cell r="A372">
            <v>40041392</v>
          </cell>
          <cell r="B372" t="str">
            <v>CONSTRUCCION VEREDAS DIONISIO ACEVEDO ENTRE A. PINTO Y COSTANERA COSTADO SUR COMUNA DE PICHILEMU</v>
          </cell>
          <cell r="C372" t="str">
            <v>C.CARO</v>
          </cell>
          <cell r="E372" t="str">
            <v>PICHILEMU</v>
          </cell>
          <cell r="H372" t="str">
            <v>Res Exenta N°1071</v>
          </cell>
          <cell r="I372">
            <v>44852</v>
          </cell>
          <cell r="J372">
            <v>133175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133175</v>
          </cell>
          <cell r="BB372">
            <v>0</v>
          </cell>
          <cell r="CB372">
            <v>0</v>
          </cell>
          <cell r="CC372">
            <v>0</v>
          </cell>
        </row>
        <row r="373">
          <cell r="A373">
            <v>40041535</v>
          </cell>
          <cell r="B373" t="str">
            <v xml:space="preserve">MEJORAMIENTO DE ACERAS CALLE COLO- COLO ORIENTE TRAMO JOSE BISQUERTT   HASTA AV. ERNESTO RIQUELME </v>
          </cell>
          <cell r="C373" t="str">
            <v>CACHAPOAL</v>
          </cell>
          <cell r="D373">
            <v>972</v>
          </cell>
          <cell r="E373" t="str">
            <v>RENGO</v>
          </cell>
          <cell r="H373" t="str">
            <v xml:space="preserve">Res Exenta N°1071 Res Exenta N°663 </v>
          </cell>
          <cell r="I373" t="str">
            <v>18-10-2022  25-09-2024</v>
          </cell>
          <cell r="J373">
            <v>145344</v>
          </cell>
          <cell r="K373">
            <v>145343.179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145343.179</v>
          </cell>
          <cell r="AY373">
            <v>34524</v>
          </cell>
          <cell r="BB373">
            <v>34524</v>
          </cell>
          <cell r="BZ373">
            <v>34523.987000000001</v>
          </cell>
          <cell r="CB373">
            <v>34523.987000000001</v>
          </cell>
          <cell r="CC373">
            <v>34523.987000000001</v>
          </cell>
        </row>
        <row r="374">
          <cell r="A374">
            <v>40055958</v>
          </cell>
          <cell r="B374" t="str">
            <v>CONSTRUCCION MULTICANCHA VILLA J. PABLO II Y MEJ. SEDE Y CAMARINES CLUB DEPORTIVO ESCUDO DE CHILE</v>
          </cell>
          <cell r="C374" t="str">
            <v>CACHAPOAL</v>
          </cell>
          <cell r="D374">
            <v>915</v>
          </cell>
          <cell r="E374" t="str">
            <v>QUINTA DE TILCOCO</v>
          </cell>
          <cell r="H374" t="str">
            <v xml:space="preserve">Res Exenta N°68 /Res Exenta N°66 </v>
          </cell>
          <cell r="I374" t="str">
            <v>20-03-2024/05-03-2025</v>
          </cell>
          <cell r="J374">
            <v>185000</v>
          </cell>
          <cell r="K374">
            <v>184268.33900000001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184268.33900000001</v>
          </cell>
          <cell r="AI374">
            <v>20418</v>
          </cell>
          <cell r="AO374">
            <v>126870</v>
          </cell>
          <cell r="AZ374">
            <v>36981</v>
          </cell>
          <cell r="BB374">
            <v>184269</v>
          </cell>
          <cell r="BC374">
            <v>363</v>
          </cell>
          <cell r="BH374">
            <v>20417.008999999998</v>
          </cell>
          <cell r="BJ374">
            <v>126870.342</v>
          </cell>
          <cell r="BK374">
            <v>20417.008999999998</v>
          </cell>
          <cell r="BO374">
            <v>126870.342</v>
          </cell>
          <cell r="BR374">
            <v>36980.987999999998</v>
          </cell>
          <cell r="BU374">
            <v>36980.987999999998</v>
          </cell>
          <cell r="CB374">
            <v>184268.33899999998</v>
          </cell>
          <cell r="CC374">
            <v>184268.33899999998</v>
          </cell>
        </row>
        <row r="375">
          <cell r="A375">
            <v>40055956</v>
          </cell>
          <cell r="B375" t="str">
            <v>MEJORAMIENTO CLUB DEPORTIVO JUVENTUD GUACARGUE Y UNION ROMERAL</v>
          </cell>
          <cell r="C375" t="str">
            <v>CACHAPOAL</v>
          </cell>
          <cell r="D375">
            <v>945</v>
          </cell>
          <cell r="E375" t="str">
            <v>QUINTA DE TILCOCO</v>
          </cell>
          <cell r="H375" t="str">
            <v xml:space="preserve">Res Exenta N°68 /Res Exenta N°66 </v>
          </cell>
          <cell r="I375" t="str">
            <v>20-03-2024/05-03-2025</v>
          </cell>
          <cell r="J375">
            <v>185000</v>
          </cell>
          <cell r="K375">
            <v>184039.56200000001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184039.56200000001</v>
          </cell>
          <cell r="AP375">
            <v>137192</v>
          </cell>
          <cell r="AZ375">
            <v>46848</v>
          </cell>
          <cell r="BB375">
            <v>184040</v>
          </cell>
          <cell r="BC375">
            <v>769</v>
          </cell>
          <cell r="BL375">
            <v>137191.334</v>
          </cell>
          <cell r="BS375">
            <v>137191.334</v>
          </cell>
          <cell r="BT375">
            <v>46848.228000000003</v>
          </cell>
          <cell r="BY375">
            <v>46848.228000000003</v>
          </cell>
          <cell r="CB375">
            <v>184039.56200000001</v>
          </cell>
          <cell r="CC375">
            <v>184039.56200000001</v>
          </cell>
        </row>
        <row r="376">
          <cell r="A376">
            <v>40055949</v>
          </cell>
          <cell r="B376" t="str">
            <v xml:space="preserve">CONSTRUCCION PISCINA MUNICIPAL GUACARGUE </v>
          </cell>
          <cell r="C376" t="str">
            <v>CACHAPOAL</v>
          </cell>
          <cell r="D376">
            <v>916</v>
          </cell>
          <cell r="E376" t="str">
            <v>QUINTA DE TILCOCO</v>
          </cell>
          <cell r="H376" t="str">
            <v xml:space="preserve">Res Exenta N°68 /Res Exenta N°66 </v>
          </cell>
          <cell r="I376" t="str">
            <v>20-03-2024/05-03-2025</v>
          </cell>
          <cell r="J376">
            <v>185000</v>
          </cell>
          <cell r="K376">
            <v>96138.576000000001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96138.576000000001</v>
          </cell>
          <cell r="AI376">
            <v>11745</v>
          </cell>
          <cell r="AO376">
            <v>105272</v>
          </cell>
          <cell r="AZ376">
            <v>67777</v>
          </cell>
          <cell r="BB376">
            <v>184794</v>
          </cell>
          <cell r="BC376">
            <v>440</v>
          </cell>
          <cell r="BH376">
            <v>11744.451999999999</v>
          </cell>
          <cell r="BJ376">
            <v>105272.421</v>
          </cell>
          <cell r="BK376">
            <v>11744.451999999999</v>
          </cell>
          <cell r="BO376">
            <v>105272.421</v>
          </cell>
          <cell r="BT376">
            <v>67776.959000000003</v>
          </cell>
          <cell r="BY376">
            <v>67776.959000000003</v>
          </cell>
          <cell r="CB376">
            <v>184793.83199999999</v>
          </cell>
          <cell r="CC376">
            <v>184793.83199999999</v>
          </cell>
        </row>
        <row r="377">
          <cell r="A377">
            <v>40044856</v>
          </cell>
          <cell r="B377" t="str">
            <v>MEJORAMIENTO GIMNASIO MUNICIPAL COMUNAL</v>
          </cell>
          <cell r="C377" t="str">
            <v>C.CARO</v>
          </cell>
          <cell r="D377">
            <v>931</v>
          </cell>
          <cell r="E377" t="str">
            <v>LA ESTRELLA</v>
          </cell>
          <cell r="H377" t="str">
            <v>Res Exenta N°1071</v>
          </cell>
          <cell r="I377">
            <v>44852</v>
          </cell>
          <cell r="J377">
            <v>136000</v>
          </cell>
          <cell r="K377">
            <v>135992.60500000001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135992.60500000001</v>
          </cell>
          <cell r="AM377">
            <v>43814</v>
          </cell>
          <cell r="AZ377">
            <v>92179</v>
          </cell>
          <cell r="BB377">
            <v>135993</v>
          </cell>
          <cell r="BC377">
            <v>679</v>
          </cell>
          <cell r="BJ377">
            <v>43813.940999999999</v>
          </cell>
          <cell r="BL377">
            <v>38737.201000000001</v>
          </cell>
          <cell r="BM377">
            <v>43813.940999999999</v>
          </cell>
          <cell r="BO377">
            <v>38737.201000000001</v>
          </cell>
          <cell r="BR377">
            <v>27570.069</v>
          </cell>
          <cell r="BT377">
            <v>25871.393</v>
          </cell>
          <cell r="BU377">
            <v>27570.069</v>
          </cell>
          <cell r="BW377">
            <v>25871.393</v>
          </cell>
          <cell r="CB377">
            <v>135992.60399999999</v>
          </cell>
          <cell r="CC377">
            <v>135992.60399999999</v>
          </cell>
        </row>
        <row r="378">
          <cell r="A378">
            <v>40061626</v>
          </cell>
          <cell r="B378" t="str">
            <v xml:space="preserve">CONSTRUCCIÓN MEDIA LUNA PAMPA DE LIMA </v>
          </cell>
          <cell r="E378" t="str">
            <v>CHÉPICA</v>
          </cell>
          <cell r="H378" t="str">
            <v>404 - 419</v>
          </cell>
          <cell r="I378" t="str">
            <v>23-10-2025 / 04-11-2025</v>
          </cell>
          <cell r="J378">
            <v>330000</v>
          </cell>
          <cell r="AG378">
            <v>330000</v>
          </cell>
          <cell r="BB378">
            <v>0</v>
          </cell>
          <cell r="CB378">
            <v>0</v>
          </cell>
          <cell r="CC378">
            <v>0</v>
          </cell>
        </row>
        <row r="379">
          <cell r="A379">
            <v>40061630</v>
          </cell>
          <cell r="B379" t="str">
            <v>MEJORAMIENTO INTEGRAL PLAZA DE ARMAS, COMUNA DE CHÉPICA</v>
          </cell>
          <cell r="E379" t="str">
            <v>CHÉPICA</v>
          </cell>
          <cell r="H379" t="str">
            <v>404 - 419</v>
          </cell>
          <cell r="I379" t="str">
            <v>23-10-2025 / 04-11-2025</v>
          </cell>
          <cell r="J379">
            <v>115000</v>
          </cell>
          <cell r="AG379">
            <v>115000</v>
          </cell>
          <cell r="BB379">
            <v>0</v>
          </cell>
          <cell r="CB379">
            <v>0</v>
          </cell>
          <cell r="CC379">
            <v>0</v>
          </cell>
        </row>
        <row r="380">
          <cell r="A380">
            <v>40061558</v>
          </cell>
          <cell r="B380" t="str">
            <v>CONSTRUCCION Y REPOSICION VEREDAS AV. 18 DE SEPTIEMBRE ENTRE LOS DIAMELOS - MANUEL MONTT</v>
          </cell>
          <cell r="E380" t="str">
            <v>CHÉPICA</v>
          </cell>
          <cell r="H380" t="str">
            <v>404 - 419</v>
          </cell>
          <cell r="I380" t="str">
            <v>23-10-2025 / 04-11-2025</v>
          </cell>
          <cell r="J380">
            <v>210000</v>
          </cell>
          <cell r="AG380">
            <v>210000</v>
          </cell>
          <cell r="BB380">
            <v>0</v>
          </cell>
          <cell r="CB380">
            <v>0</v>
          </cell>
          <cell r="CC380">
            <v>0</v>
          </cell>
        </row>
        <row r="381">
          <cell r="A381">
            <v>40061460</v>
          </cell>
          <cell r="B381" t="str">
            <v xml:space="preserve">REPOSICIÓN DE VEREDAS EN CALLE JAVIERA CARRERA, BLANCO ENCALADA Y CARMEN LARRAIN </v>
          </cell>
          <cell r="E381" t="str">
            <v>CHIMBARONGO</v>
          </cell>
          <cell r="H381" t="str">
            <v>404 - 419</v>
          </cell>
          <cell r="I381" t="str">
            <v>23-10-2025 / 04-11-2025</v>
          </cell>
          <cell r="J381">
            <v>193500</v>
          </cell>
          <cell r="AG381">
            <v>193500</v>
          </cell>
          <cell r="BB381">
            <v>0</v>
          </cell>
          <cell r="CB381">
            <v>0</v>
          </cell>
          <cell r="CC381">
            <v>0</v>
          </cell>
        </row>
        <row r="382">
          <cell r="A382">
            <v>40061467</v>
          </cell>
          <cell r="B382" t="str">
            <v xml:space="preserve">REPOSICIÓN DE VEREDAS EN CALLE PEDRO FAYE Y TOMAS MENDOZA, COMUNA DE CHIMBARONGO </v>
          </cell>
          <cell r="E382" t="str">
            <v>CHIMBARONGO</v>
          </cell>
          <cell r="H382" t="str">
            <v>404 - 419</v>
          </cell>
          <cell r="I382" t="str">
            <v>23-10-2025 / 04-11-2025</v>
          </cell>
          <cell r="J382">
            <v>193900</v>
          </cell>
          <cell r="AG382">
            <v>193900</v>
          </cell>
          <cell r="BB382">
            <v>0</v>
          </cell>
          <cell r="CB382">
            <v>0</v>
          </cell>
          <cell r="CC382">
            <v>0</v>
          </cell>
        </row>
        <row r="383">
          <cell r="A383">
            <v>40061480</v>
          </cell>
          <cell r="B383" t="str">
            <v>REPOSICION DE VEREDAS EN CALLE ARTURO PRAT SUR, COMUNA DE CHIMBARONGO</v>
          </cell>
          <cell r="E383" t="str">
            <v>CHIMBARONGO</v>
          </cell>
          <cell r="H383" t="str">
            <v>404 - 419</v>
          </cell>
          <cell r="I383" t="str">
            <v>23-10-2025 / 04-11-2025</v>
          </cell>
          <cell r="J383">
            <v>193950</v>
          </cell>
          <cell r="AG383">
            <v>193950</v>
          </cell>
          <cell r="BB383">
            <v>0</v>
          </cell>
          <cell r="CB383">
            <v>0</v>
          </cell>
          <cell r="CC383">
            <v>0</v>
          </cell>
        </row>
        <row r="384">
          <cell r="A384">
            <v>40056653</v>
          </cell>
          <cell r="B384" t="str">
            <v xml:space="preserve">CONSTRUCCIÓN PATIO TECHADO ESCUELA LA CANTERA DE CALLEJONES, COMUNA DE CODEGUA </v>
          </cell>
          <cell r="E384" t="str">
            <v>CODEGUA</v>
          </cell>
          <cell r="H384" t="str">
            <v>404 - 419</v>
          </cell>
          <cell r="I384" t="str">
            <v>23-10-2025 / 04-11-2025</v>
          </cell>
          <cell r="J384">
            <v>193816</v>
          </cell>
          <cell r="AG384">
            <v>193816</v>
          </cell>
          <cell r="BB384">
            <v>0</v>
          </cell>
          <cell r="CB384">
            <v>0</v>
          </cell>
          <cell r="CC384">
            <v>0</v>
          </cell>
        </row>
        <row r="385">
          <cell r="A385">
            <v>40061515</v>
          </cell>
          <cell r="B385" t="str">
            <v xml:space="preserve">CONSTRUCCIÓN CCR CODEGUA CENTRO COMUNITARIO DE REHABILITACIÓN </v>
          </cell>
          <cell r="E385" t="str">
            <v>CODEGUA</v>
          </cell>
          <cell r="H385" t="str">
            <v>404 - 419</v>
          </cell>
          <cell r="I385" t="str">
            <v>23-10-2025 / 04-11-2025</v>
          </cell>
          <cell r="J385">
            <v>193998</v>
          </cell>
          <cell r="AG385">
            <v>193998</v>
          </cell>
          <cell r="BB385">
            <v>0</v>
          </cell>
          <cell r="CB385">
            <v>0</v>
          </cell>
          <cell r="CC385">
            <v>0</v>
          </cell>
        </row>
        <row r="386">
          <cell r="A386">
            <v>40061491</v>
          </cell>
          <cell r="B386" t="str">
            <v xml:space="preserve">MEJORAMIENTO PLAZA PONIENTE VILLA VISTA HERMOSA </v>
          </cell>
          <cell r="E386" t="str">
            <v>CODEGUA</v>
          </cell>
          <cell r="H386" t="str">
            <v>404 - 419</v>
          </cell>
          <cell r="I386" t="str">
            <v>23-10-2025 / 04-11-2025</v>
          </cell>
          <cell r="J386">
            <v>185739</v>
          </cell>
          <cell r="AG386">
            <v>185739</v>
          </cell>
          <cell r="BB386">
            <v>0</v>
          </cell>
          <cell r="CB386">
            <v>0</v>
          </cell>
          <cell r="CC386">
            <v>0</v>
          </cell>
        </row>
        <row r="387">
          <cell r="A387">
            <v>40064512</v>
          </cell>
          <cell r="B387" t="str">
            <v>REPOSICIÓN PAVIMENTO, VILLA LA PUNTILLA</v>
          </cell>
          <cell r="D387">
            <v>977</v>
          </cell>
          <cell r="E387" t="str">
            <v>COINCO</v>
          </cell>
          <cell r="H387">
            <v>420</v>
          </cell>
          <cell r="I387">
            <v>45965</v>
          </cell>
          <cell r="J387">
            <v>189147</v>
          </cell>
          <cell r="AG387">
            <v>189147</v>
          </cell>
          <cell r="BA387">
            <v>94574</v>
          </cell>
          <cell r="BB387">
            <v>94574</v>
          </cell>
          <cell r="BZ387">
            <v>94573.5</v>
          </cell>
          <cell r="CB387">
            <v>94573.5</v>
          </cell>
          <cell r="CC387">
            <v>94573.5</v>
          </cell>
        </row>
        <row r="388">
          <cell r="A388">
            <v>40064576</v>
          </cell>
          <cell r="B388" t="str">
            <v>CONSTRUCCIÓN DE VEREDAS SECTOR PORTEZUELO, LOCALIDAD CHILLEHUE, COMUNA DE COINCO</v>
          </cell>
          <cell r="E388" t="str">
            <v>COINCO</v>
          </cell>
          <cell r="H388" t="str">
            <v>404 - 419</v>
          </cell>
          <cell r="I388" t="str">
            <v>23-10-2025 / 04-11-2025</v>
          </cell>
          <cell r="J388">
            <v>193717</v>
          </cell>
          <cell r="AG388">
            <v>193717</v>
          </cell>
          <cell r="BB388">
            <v>0</v>
          </cell>
          <cell r="CB388">
            <v>0</v>
          </cell>
          <cell r="CC388">
            <v>0</v>
          </cell>
        </row>
        <row r="389">
          <cell r="A389">
            <v>40064540</v>
          </cell>
          <cell r="B389" t="str">
            <v xml:space="preserve">MEJORAMIENTO PLAZAS COMUNA DE COINCO </v>
          </cell>
          <cell r="E389" t="str">
            <v>COINCO</v>
          </cell>
          <cell r="H389" t="str">
            <v>404 - 419</v>
          </cell>
          <cell r="I389" t="str">
            <v>23-10-2025 / 04-11-2025</v>
          </cell>
          <cell r="J389">
            <v>189873</v>
          </cell>
          <cell r="AG389">
            <v>189873</v>
          </cell>
          <cell r="BB389">
            <v>0</v>
          </cell>
          <cell r="CB389">
            <v>0</v>
          </cell>
          <cell r="CC389">
            <v>0</v>
          </cell>
        </row>
        <row r="390">
          <cell r="A390">
            <v>40060199</v>
          </cell>
          <cell r="B390" t="str">
            <v xml:space="preserve">REPOSICIÓN SEDE COMUNITARIA POBLACIÓN EL AROMO, COLTAUCO </v>
          </cell>
          <cell r="E390" t="str">
            <v>COLTAUCO</v>
          </cell>
          <cell r="H390" t="str">
            <v>404 - 419</v>
          </cell>
          <cell r="I390" t="str">
            <v>23-10-2025 / 04-11-2025</v>
          </cell>
          <cell r="J390">
            <v>190847</v>
          </cell>
          <cell r="AG390">
            <v>190847</v>
          </cell>
          <cell r="BB390">
            <v>0</v>
          </cell>
          <cell r="CB390">
            <v>0</v>
          </cell>
          <cell r="CC390">
            <v>0</v>
          </cell>
        </row>
        <row r="391">
          <cell r="A391">
            <v>40060202</v>
          </cell>
          <cell r="B391" t="str">
            <v xml:space="preserve">CONSTRUCCIÓN ESPACIO PÚBLICO LO ULLOA, COLTAUCO </v>
          </cell>
          <cell r="E391" t="str">
            <v>COLTAUCO</v>
          </cell>
          <cell r="H391" t="str">
            <v>404 - 419</v>
          </cell>
          <cell r="I391" t="str">
            <v>23-10-2025 / 04-11-2025</v>
          </cell>
          <cell r="J391">
            <v>119901</v>
          </cell>
          <cell r="AG391">
            <v>119901</v>
          </cell>
          <cell r="BB391">
            <v>0</v>
          </cell>
          <cell r="CB391">
            <v>0</v>
          </cell>
          <cell r="CC391">
            <v>0</v>
          </cell>
        </row>
        <row r="392">
          <cell r="A392">
            <v>40060198</v>
          </cell>
          <cell r="B392" t="str">
            <v>CONSTRUCCIÓN EXPLANADA DEPORTIVA Y MEJORAMIENTO ENTORNO LOS NARANJOS, LO DE CUEVAS, COLTAUCO</v>
          </cell>
          <cell r="E392" t="str">
            <v>COLTAUCO</v>
          </cell>
          <cell r="H392" t="str">
            <v>404 - 419</v>
          </cell>
          <cell r="I392" t="str">
            <v>23-10-2025 / 04-11-2025</v>
          </cell>
          <cell r="J392">
            <v>136612</v>
          </cell>
          <cell r="AG392">
            <v>136612</v>
          </cell>
          <cell r="BB392">
            <v>0</v>
          </cell>
          <cell r="CB392">
            <v>0</v>
          </cell>
          <cell r="CC392">
            <v>0</v>
          </cell>
        </row>
        <row r="393">
          <cell r="A393">
            <v>40075967</v>
          </cell>
          <cell r="B393" t="str">
            <v>CONSTRUCCION CASA DE LA CULTURA DOÑIHUE</v>
          </cell>
          <cell r="E393" t="str">
            <v>DOÑIHUE</v>
          </cell>
          <cell r="H393" t="str">
            <v>404 - 419</v>
          </cell>
          <cell r="I393" t="str">
            <v>23-10-2025 / 04-11-2025</v>
          </cell>
          <cell r="J393">
            <v>330000</v>
          </cell>
          <cell r="AG393">
            <v>330000</v>
          </cell>
          <cell r="BB393">
            <v>0</v>
          </cell>
          <cell r="CB393">
            <v>0</v>
          </cell>
          <cell r="CC393">
            <v>0</v>
          </cell>
        </row>
        <row r="394">
          <cell r="A394">
            <v>40061712</v>
          </cell>
          <cell r="B394" t="str">
            <v>MEJORAMIENTO ZONA DE JUEGOS Y AREAS VERDES POBLACIÓN GALVARINO LO MIRANDA</v>
          </cell>
          <cell r="E394" t="str">
            <v>DOÑIHUE</v>
          </cell>
          <cell r="H394" t="str">
            <v>404 - 419</v>
          </cell>
          <cell r="I394" t="str">
            <v>23-10-2025 / 04-11-2025</v>
          </cell>
          <cell r="J394">
            <v>193800</v>
          </cell>
          <cell r="AG394">
            <v>193800</v>
          </cell>
          <cell r="BB394">
            <v>0</v>
          </cell>
          <cell r="CB394">
            <v>0</v>
          </cell>
          <cell r="CC394">
            <v>0</v>
          </cell>
        </row>
        <row r="395">
          <cell r="A395">
            <v>40064430</v>
          </cell>
          <cell r="B395" t="str">
            <v xml:space="preserve">MEJORAMIENTO ÁREAS VERDES, INSTALACIÓN DE JUEGOS MODULARES VILLA SANTA CATALINA 1 2 Y 3, DOÑIHUE </v>
          </cell>
          <cell r="E395" t="str">
            <v>DOÑIHUE</v>
          </cell>
          <cell r="H395" t="str">
            <v>404 - 419</v>
          </cell>
          <cell r="I395" t="str">
            <v>23-10-2025 / 04-11-2025</v>
          </cell>
          <cell r="J395">
            <v>74094</v>
          </cell>
          <cell r="AG395">
            <v>74094</v>
          </cell>
          <cell r="BB395">
            <v>0</v>
          </cell>
          <cell r="CB395">
            <v>0</v>
          </cell>
          <cell r="CC395">
            <v>0</v>
          </cell>
        </row>
        <row r="396">
          <cell r="A396">
            <v>40061707</v>
          </cell>
          <cell r="B396" t="str">
            <v xml:space="preserve">MEJORAMIENTO CALZADA AV. LA COMPAÑÍA Y OTROS, COMUNA DE GRANEROS </v>
          </cell>
          <cell r="E396" t="str">
            <v>GRANEROS</v>
          </cell>
          <cell r="H396" t="str">
            <v>404 - 419</v>
          </cell>
          <cell r="I396" t="str">
            <v>23-10-2025 / 04-11-2025</v>
          </cell>
          <cell r="J396">
            <v>193977</v>
          </cell>
          <cell r="AG396">
            <v>193977</v>
          </cell>
          <cell r="BB396">
            <v>0</v>
          </cell>
          <cell r="CB396">
            <v>0</v>
          </cell>
          <cell r="CC396">
            <v>0</v>
          </cell>
        </row>
        <row r="397">
          <cell r="A397">
            <v>40061701</v>
          </cell>
          <cell r="B397" t="str">
            <v xml:space="preserve">CONSTRUCCIÓN PLAZA DE LOS NIÑOS, COMUNA DE GRANEROS </v>
          </cell>
          <cell r="E397" t="str">
            <v>GRANEROS</v>
          </cell>
          <cell r="H397" t="str">
            <v>404 - 419</v>
          </cell>
          <cell r="I397" t="str">
            <v>23-10-2025 / 04-11-2025</v>
          </cell>
          <cell r="J397">
            <v>193562</v>
          </cell>
          <cell r="AG397">
            <v>193562</v>
          </cell>
          <cell r="BB397">
            <v>0</v>
          </cell>
          <cell r="CB397">
            <v>0</v>
          </cell>
          <cell r="CC397">
            <v>0</v>
          </cell>
        </row>
        <row r="398">
          <cell r="A398">
            <v>40063709</v>
          </cell>
          <cell r="B398" t="str">
            <v xml:space="preserve">MEJORAMIENTO ESPACIOS PUBLICOS CALLE GUILLERMO BERRIOS, COMUNA DE GRANEROS </v>
          </cell>
          <cell r="E398" t="str">
            <v>GRANEROS</v>
          </cell>
          <cell r="H398" t="str">
            <v>404 - 419</v>
          </cell>
          <cell r="I398" t="str">
            <v>23-10-2025 / 04-11-2025</v>
          </cell>
          <cell r="J398">
            <v>177016</v>
          </cell>
          <cell r="AG398">
            <v>177016</v>
          </cell>
          <cell r="BB398">
            <v>0</v>
          </cell>
          <cell r="CB398">
            <v>0</v>
          </cell>
          <cell r="CC398">
            <v>0</v>
          </cell>
        </row>
        <row r="399">
          <cell r="A399">
            <v>40063504</v>
          </cell>
          <cell r="B399" t="str">
            <v>CONSTRUCCIÓN ESTACIÓN MÉDICO RURAL LAS CHACRAS</v>
          </cell>
          <cell r="E399" t="str">
            <v>LA ESTRELLA</v>
          </cell>
          <cell r="H399" t="str">
            <v>404 - 419</v>
          </cell>
          <cell r="I399" t="str">
            <v>23-10-2025 / 04-11-2025</v>
          </cell>
          <cell r="J399">
            <v>193997</v>
          </cell>
          <cell r="AG399">
            <v>193997</v>
          </cell>
          <cell r="BB399">
            <v>0</v>
          </cell>
          <cell r="CB399">
            <v>0</v>
          </cell>
          <cell r="CC399">
            <v>0</v>
          </cell>
        </row>
        <row r="400">
          <cell r="A400">
            <v>40064357</v>
          </cell>
          <cell r="B400" t="str">
            <v xml:space="preserve">CONSTRUCCIÓN LUMINARIAS SOLARES PARA MAYOR SEGURIDAD EN NUESTROS SECTORES, LA ESTRELLA </v>
          </cell>
          <cell r="E400" t="str">
            <v>LA ESTRELLA</v>
          </cell>
          <cell r="H400" t="str">
            <v>404 - 419</v>
          </cell>
          <cell r="I400" t="str">
            <v>23-10-2025 / 04-11-2025</v>
          </cell>
          <cell r="J400">
            <v>193997</v>
          </cell>
          <cell r="AG400">
            <v>193997</v>
          </cell>
          <cell r="BB400">
            <v>0</v>
          </cell>
          <cell r="CB400">
            <v>0</v>
          </cell>
          <cell r="CC400">
            <v>0</v>
          </cell>
        </row>
        <row r="401">
          <cell r="A401">
            <v>40064356</v>
          </cell>
          <cell r="B401" t="str">
            <v xml:space="preserve">REPOSICIÓN CASA FISCAL Y OFICINAS ADMINISTRATIVAS, LA ESTRELLA </v>
          </cell>
          <cell r="E401" t="str">
            <v>LA ESTRELLA</v>
          </cell>
          <cell r="H401" t="str">
            <v>404 - 419</v>
          </cell>
          <cell r="I401" t="str">
            <v>23-10-2025 / 04-11-2025</v>
          </cell>
          <cell r="J401">
            <v>193997</v>
          </cell>
          <cell r="AG401">
            <v>193997</v>
          </cell>
          <cell r="BB401">
            <v>0</v>
          </cell>
          <cell r="CB401">
            <v>0</v>
          </cell>
          <cell r="CC401">
            <v>0</v>
          </cell>
        </row>
        <row r="402">
          <cell r="A402">
            <v>40056165</v>
          </cell>
          <cell r="B402" t="str">
            <v xml:space="preserve">REPOSICIÓN ACERAS CENTRO URBANO LAS CABRAS </v>
          </cell>
          <cell r="E402" t="str">
            <v>LAS CABRAS</v>
          </cell>
          <cell r="H402" t="str">
            <v>404 - 419</v>
          </cell>
          <cell r="I402" t="str">
            <v>23-10-2025 / 04-11-2025</v>
          </cell>
          <cell r="J402">
            <v>193000</v>
          </cell>
          <cell r="AG402">
            <v>193000</v>
          </cell>
          <cell r="BB402">
            <v>0</v>
          </cell>
          <cell r="CB402">
            <v>0</v>
          </cell>
          <cell r="CC402">
            <v>0</v>
          </cell>
        </row>
        <row r="403">
          <cell r="A403">
            <v>40061601</v>
          </cell>
          <cell r="B403" t="str">
            <v xml:space="preserve">REPOSICIÓN DE CUBIERTA POSTAS RURALES </v>
          </cell>
          <cell r="E403" t="str">
            <v>LAS CABRAS</v>
          </cell>
          <cell r="H403" t="str">
            <v>404 - 419</v>
          </cell>
          <cell r="I403" t="str">
            <v>23-10-2025 / 04-11-2025</v>
          </cell>
          <cell r="J403">
            <v>178000</v>
          </cell>
          <cell r="AG403">
            <v>178000</v>
          </cell>
          <cell r="BB403">
            <v>0</v>
          </cell>
          <cell r="CB403">
            <v>0</v>
          </cell>
          <cell r="CC403">
            <v>0</v>
          </cell>
        </row>
        <row r="404">
          <cell r="A404">
            <v>40061610</v>
          </cell>
          <cell r="B404" t="str">
            <v xml:space="preserve">CONSTRUCCIÓN DE ILUMINACIÓN ESTADIO EL PARRAL </v>
          </cell>
          <cell r="E404" t="str">
            <v>LAS CABRAS</v>
          </cell>
          <cell r="H404" t="str">
            <v>404 - 419</v>
          </cell>
          <cell r="I404" t="str">
            <v>23-10-2025 / 04-11-2025</v>
          </cell>
          <cell r="J404">
            <v>192000</v>
          </cell>
          <cell r="AG404">
            <v>192000</v>
          </cell>
          <cell r="BB404">
            <v>0</v>
          </cell>
          <cell r="CB404">
            <v>0</v>
          </cell>
          <cell r="CC404">
            <v>0</v>
          </cell>
        </row>
        <row r="405">
          <cell r="A405">
            <v>40073924</v>
          </cell>
          <cell r="B405" t="str">
            <v>MEJORAMIENTO DE ESPACIOS PÚBLICOS VILLA LOS FORJADORES Y SAN VICENTE, COMUNA DE LITUECHE</v>
          </cell>
          <cell r="E405" t="str">
            <v>LITUECHE</v>
          </cell>
          <cell r="H405">
            <v>420</v>
          </cell>
          <cell r="I405">
            <v>45965</v>
          </cell>
          <cell r="J405">
            <v>144976</v>
          </cell>
          <cell r="AG405">
            <v>144976</v>
          </cell>
          <cell r="BB405">
            <v>0</v>
          </cell>
          <cell r="CB405">
            <v>0</v>
          </cell>
          <cell r="CC405">
            <v>0</v>
          </cell>
        </row>
        <row r="406">
          <cell r="A406">
            <v>40061642</v>
          </cell>
          <cell r="B406" t="str">
            <v>CONSTRUCCIÓN MURO CIERRE PERIMETRAL, SECTOR VILLA MANANTIALES , COMUNA DE LITUECHE</v>
          </cell>
          <cell r="E406" t="str">
            <v>LITUECHE</v>
          </cell>
          <cell r="H406">
            <v>420</v>
          </cell>
          <cell r="I406">
            <v>45965</v>
          </cell>
          <cell r="J406">
            <v>193997</v>
          </cell>
          <cell r="AG406">
            <v>193997</v>
          </cell>
          <cell r="BB406">
            <v>0</v>
          </cell>
          <cell r="CB406">
            <v>0</v>
          </cell>
          <cell r="CC406">
            <v>0</v>
          </cell>
        </row>
        <row r="407">
          <cell r="A407">
            <v>40061595</v>
          </cell>
          <cell r="B407" t="str">
            <v>AMPLIACIÓN Y MEJORAMIENTO ESCUELA BÁSICA JUANA GONZÁLEZ, SECTOR NILAHUE ALTO</v>
          </cell>
          <cell r="E407" t="str">
            <v>LOLOL</v>
          </cell>
          <cell r="H407" t="str">
            <v>404 - 419</v>
          </cell>
          <cell r="I407" t="str">
            <v>23-10-2025 / 04-11-2025</v>
          </cell>
          <cell r="J407">
            <v>193997</v>
          </cell>
          <cell r="AG407">
            <v>193997</v>
          </cell>
          <cell r="BB407">
            <v>0</v>
          </cell>
          <cell r="CB407">
            <v>0</v>
          </cell>
          <cell r="CC407">
            <v>0</v>
          </cell>
        </row>
        <row r="408">
          <cell r="A408">
            <v>40055974</v>
          </cell>
          <cell r="B408" t="str">
            <v>CONSTRUCCIÓN PATIO TECHADO ESCUELA OCTAVIO MUJICA VALENZUELA, SECTOR HACIENDA DE LOLOL</v>
          </cell>
          <cell r="E408" t="str">
            <v>LOLOL</v>
          </cell>
          <cell r="H408" t="str">
            <v>404 - 419</v>
          </cell>
          <cell r="I408" t="str">
            <v>23-10-2025 / 04-11-2025</v>
          </cell>
          <cell r="J408">
            <v>193997</v>
          </cell>
          <cell r="AG408">
            <v>193997</v>
          </cell>
          <cell r="BB408">
            <v>0</v>
          </cell>
          <cell r="CB408">
            <v>0</v>
          </cell>
          <cell r="CC408">
            <v>0</v>
          </cell>
        </row>
        <row r="409">
          <cell r="A409">
            <v>40061623</v>
          </cell>
          <cell r="B409" t="str">
            <v>CONSTRUCCIÓN CUBIERTA MULTICANCHA ESCUELA BÁSICA SECTOR RINCONADA DE QUIAHUE</v>
          </cell>
          <cell r="E409" t="str">
            <v>LOLOL</v>
          </cell>
          <cell r="H409" t="str">
            <v>404 - 419</v>
          </cell>
          <cell r="I409" t="str">
            <v>23-10-2025 / 04-11-2025</v>
          </cell>
          <cell r="J409">
            <v>193997</v>
          </cell>
          <cell r="AG409">
            <v>193997</v>
          </cell>
          <cell r="BB409">
            <v>0</v>
          </cell>
          <cell r="CB409">
            <v>0</v>
          </cell>
          <cell r="CC409">
            <v>0</v>
          </cell>
        </row>
        <row r="410">
          <cell r="A410">
            <v>40047782</v>
          </cell>
          <cell r="B410" t="str">
            <v xml:space="preserve">HABILITACIÓN ZONA DE EQUIPAMIENTO SECTOR MACHALI PLAZA </v>
          </cell>
          <cell r="E410" t="str">
            <v>MACHALí</v>
          </cell>
          <cell r="H410" t="str">
            <v>404 - 419</v>
          </cell>
          <cell r="I410" t="str">
            <v>23-10-2025 / 04-11-2025</v>
          </cell>
          <cell r="J410">
            <v>191266</v>
          </cell>
          <cell r="AG410">
            <v>191266</v>
          </cell>
          <cell r="BB410">
            <v>0</v>
          </cell>
          <cell r="CB410">
            <v>0</v>
          </cell>
          <cell r="CC410">
            <v>0</v>
          </cell>
        </row>
        <row r="411">
          <cell r="A411">
            <v>40061680</v>
          </cell>
          <cell r="B411" t="str">
            <v>AMPLIACIÓN CUARTEL DE BOMBEROS PRIMERA COMPAÑÍA, COMUNA DE MACHALI</v>
          </cell>
          <cell r="E411" t="str">
            <v>MACHALí</v>
          </cell>
          <cell r="H411" t="str">
            <v>404 - 419</v>
          </cell>
          <cell r="I411" t="str">
            <v>23-10-2025 / 04-11-2025</v>
          </cell>
          <cell r="J411">
            <v>191266</v>
          </cell>
          <cell r="AG411">
            <v>191266</v>
          </cell>
          <cell r="BB411">
            <v>0</v>
          </cell>
          <cell r="CB411">
            <v>0</v>
          </cell>
          <cell r="CC411">
            <v>0</v>
          </cell>
        </row>
        <row r="412">
          <cell r="A412">
            <v>40061682</v>
          </cell>
          <cell r="B412" t="str">
            <v xml:space="preserve">CONSTRUCCIÓN CUBIERTA, REPARACIÓN DE LOSA Y CIERRE PERIMETRAL MULTICANCHA EL BOSQUE, MACHALI </v>
          </cell>
          <cell r="E412" t="str">
            <v>MACHALí</v>
          </cell>
          <cell r="H412" t="str">
            <v>404 - 419</v>
          </cell>
          <cell r="I412" t="str">
            <v>23-10-2025 / 04-11-2025</v>
          </cell>
          <cell r="J412">
            <v>191266</v>
          </cell>
          <cell r="AG412">
            <v>191266</v>
          </cell>
          <cell r="BB412">
            <v>0</v>
          </cell>
          <cell r="CB412">
            <v>0</v>
          </cell>
          <cell r="CC412">
            <v>0</v>
          </cell>
        </row>
        <row r="413">
          <cell r="A413">
            <v>40057451</v>
          </cell>
          <cell r="B413" t="str">
            <v xml:space="preserve">CONSTRUCCION LETRERO MUNICIPAL DE PELEQUÉN Y OTRAS LOCALIDADES, COMUNA DE MALLOA </v>
          </cell>
          <cell r="E413" t="str">
            <v>MALLOA</v>
          </cell>
          <cell r="H413" t="str">
            <v>404 - 419</v>
          </cell>
          <cell r="I413" t="str">
            <v>23-10-2025 / 04-11-2025</v>
          </cell>
          <cell r="J413">
            <v>207195</v>
          </cell>
          <cell r="AG413">
            <v>207195</v>
          </cell>
          <cell r="BB413">
            <v>0</v>
          </cell>
          <cell r="CB413">
            <v>0</v>
          </cell>
          <cell r="CC413">
            <v>0</v>
          </cell>
        </row>
        <row r="414">
          <cell r="A414">
            <v>40057368</v>
          </cell>
          <cell r="B414" t="str">
            <v>CONSTRUCCION SEDE SOCIAL VILLA TIERRA HERMOSA</v>
          </cell>
          <cell r="E414" t="str">
            <v>MALLOA</v>
          </cell>
          <cell r="H414" t="str">
            <v>404 - 419</v>
          </cell>
          <cell r="I414" t="str">
            <v>23-10-2025 / 04-11-2025</v>
          </cell>
          <cell r="J414">
            <v>217228</v>
          </cell>
          <cell r="AG414">
            <v>217228</v>
          </cell>
          <cell r="BB414">
            <v>0</v>
          </cell>
          <cell r="CB414">
            <v>0</v>
          </cell>
          <cell r="CC414">
            <v>0</v>
          </cell>
        </row>
        <row r="415">
          <cell r="A415">
            <v>40063780</v>
          </cell>
          <cell r="B415" t="str">
            <v xml:space="preserve">MEJORAMIENTO PLAZA PELEQUÉN, COMUNA DE MALLOA </v>
          </cell>
          <cell r="E415" t="str">
            <v>MALLOA</v>
          </cell>
          <cell r="H415" t="str">
            <v>404 - 419</v>
          </cell>
          <cell r="I415" t="str">
            <v>23-10-2025 / 04-11-2025</v>
          </cell>
          <cell r="J415">
            <v>216716</v>
          </cell>
          <cell r="AG415">
            <v>216716</v>
          </cell>
          <cell r="BB415">
            <v>0</v>
          </cell>
          <cell r="CB415">
            <v>0</v>
          </cell>
          <cell r="CC415">
            <v>0</v>
          </cell>
        </row>
        <row r="416">
          <cell r="A416">
            <v>40069215</v>
          </cell>
          <cell r="B416" t="str">
            <v>MEJORAMIENTO INFRAESTRUCTURA DEPORTIVA MUNICIPAL CANCHA 2 COMUNA DE MARCHIGUE</v>
          </cell>
          <cell r="E416" t="str">
            <v>MARCHIGÜE</v>
          </cell>
          <cell r="H416" t="str">
            <v>404 - 419</v>
          </cell>
          <cell r="I416" t="str">
            <v>23-10-2025 / 04-11-2025</v>
          </cell>
          <cell r="J416">
            <v>193984</v>
          </cell>
          <cell r="AG416">
            <v>193984</v>
          </cell>
          <cell r="BB416">
            <v>0</v>
          </cell>
          <cell r="CB416">
            <v>0</v>
          </cell>
          <cell r="CC416">
            <v>0</v>
          </cell>
        </row>
        <row r="417">
          <cell r="A417">
            <v>40054354</v>
          </cell>
          <cell r="B417" t="str">
            <v xml:space="preserve">MEJORAMIENTO DE RECINTO MEDIALUNA DE MARCHIGUE URBANO </v>
          </cell>
          <cell r="E417" t="str">
            <v>MARCHIGÜE</v>
          </cell>
          <cell r="H417" t="str">
            <v>404 - 419</v>
          </cell>
          <cell r="I417" t="str">
            <v>23-10-2025 / 04-11-2025</v>
          </cell>
          <cell r="J417">
            <v>185307</v>
          </cell>
          <cell r="AG417">
            <v>185307</v>
          </cell>
          <cell r="BB417">
            <v>0</v>
          </cell>
          <cell r="CB417">
            <v>0</v>
          </cell>
          <cell r="CC417">
            <v>0</v>
          </cell>
        </row>
        <row r="418">
          <cell r="A418">
            <v>40060904</v>
          </cell>
          <cell r="B418" t="str">
            <v>CONSTRUCCION DE VEREDAS SAN MIGUEL DE VILUCO, MARCHIGUE</v>
          </cell>
          <cell r="E418" t="str">
            <v>MARCHIGÜE</v>
          </cell>
          <cell r="H418" t="str">
            <v>404 - 419</v>
          </cell>
          <cell r="I418" t="str">
            <v>23-10-2025 / 04-11-2025</v>
          </cell>
          <cell r="J418">
            <v>193997</v>
          </cell>
          <cell r="AG418">
            <v>193997</v>
          </cell>
          <cell r="BB418">
            <v>0</v>
          </cell>
          <cell r="CB418">
            <v>0</v>
          </cell>
          <cell r="CC418">
            <v>0</v>
          </cell>
        </row>
        <row r="419">
          <cell r="A419">
            <v>40055821</v>
          </cell>
          <cell r="B419" t="str">
            <v>CONSTRUCCIÓN CIERRE PERIMETRAL, INVERNADERO Y OTROS, EDIFICIO ANEXO LA PUNTA, MOSTAZAL</v>
          </cell>
          <cell r="E419" t="str">
            <v>MOSTAZAL</v>
          </cell>
          <cell r="H419" t="str">
            <v>404 - 419</v>
          </cell>
          <cell r="I419" t="str">
            <v>23-10-2025 / 04-11-2025</v>
          </cell>
          <cell r="J419">
            <v>165000</v>
          </cell>
          <cell r="AG419">
            <v>165000</v>
          </cell>
          <cell r="BB419">
            <v>0</v>
          </cell>
          <cell r="CB419">
            <v>0</v>
          </cell>
          <cell r="CC419">
            <v>0</v>
          </cell>
        </row>
        <row r="420">
          <cell r="A420">
            <v>40061573</v>
          </cell>
          <cell r="B420" t="str">
            <v xml:space="preserve">MEJORAMIENTO GIMNASIO MUNICIPAL, MOSTAZAL </v>
          </cell>
          <cell r="E420" t="str">
            <v>MOSTAZAL</v>
          </cell>
          <cell r="H420" t="str">
            <v>404 - 419</v>
          </cell>
          <cell r="I420" t="str">
            <v>23-10-2025 / 04-11-2025</v>
          </cell>
          <cell r="J420">
            <v>166609</v>
          </cell>
          <cell r="AG420">
            <v>166609</v>
          </cell>
          <cell r="BB420">
            <v>0</v>
          </cell>
          <cell r="CB420">
            <v>0</v>
          </cell>
          <cell r="CC420">
            <v>0</v>
          </cell>
        </row>
        <row r="421">
          <cell r="A421">
            <v>40061587</v>
          </cell>
          <cell r="B421" t="str">
            <v xml:space="preserve">MEJORAMIENTO PLAZA MÁXIMO MORENO LA PUNTA, COMUNA MOSTAZAL </v>
          </cell>
          <cell r="E421" t="str">
            <v>MOSTAZAL</v>
          </cell>
          <cell r="H421" t="str">
            <v>404 - 419</v>
          </cell>
          <cell r="I421" t="str">
            <v>23-10-2025 / 04-11-2025</v>
          </cell>
          <cell r="J421">
            <v>160000</v>
          </cell>
          <cell r="AG421">
            <v>160000</v>
          </cell>
          <cell r="BB421">
            <v>0</v>
          </cell>
          <cell r="CB421">
            <v>0</v>
          </cell>
          <cell r="CC421">
            <v>0</v>
          </cell>
        </row>
        <row r="422">
          <cell r="A422">
            <v>40061594</v>
          </cell>
          <cell r="B422" t="str">
            <v>CONSTRUCCIÓN VEREDAS Y CANALIZACIÓN SECTOR CHACARILLAS</v>
          </cell>
          <cell r="E422" t="str">
            <v>NANCAGUA</v>
          </cell>
          <cell r="H422" t="str">
            <v>404 - 419</v>
          </cell>
          <cell r="I422" t="str">
            <v>23-10-2025 / 04-11-2025</v>
          </cell>
          <cell r="J422">
            <v>167100</v>
          </cell>
          <cell r="AG422">
            <v>167100</v>
          </cell>
          <cell r="BB422">
            <v>0</v>
          </cell>
          <cell r="CB422">
            <v>0</v>
          </cell>
          <cell r="CC422">
            <v>0</v>
          </cell>
        </row>
        <row r="423">
          <cell r="A423">
            <v>40066753</v>
          </cell>
          <cell r="B423" t="str">
            <v>CONSTRUCCIÓN CIERRE PERIMETRAL FRONTAL ESTADIO Y MEJORAMIENTO GIMNASIO</v>
          </cell>
          <cell r="E423" t="str">
            <v>NANCAGUA</v>
          </cell>
          <cell r="H423" t="str">
            <v>404 - 419</v>
          </cell>
          <cell r="I423" t="str">
            <v>23-10-2025 / 04-11-2025</v>
          </cell>
          <cell r="J423">
            <v>180372</v>
          </cell>
          <cell r="AG423">
            <v>180372</v>
          </cell>
          <cell r="BB423">
            <v>0</v>
          </cell>
          <cell r="CB423">
            <v>0</v>
          </cell>
          <cell r="CC423">
            <v>0</v>
          </cell>
        </row>
        <row r="424">
          <cell r="A424">
            <v>40061593</v>
          </cell>
          <cell r="B424" t="str">
            <v xml:space="preserve">INSTALACIÓN SEMAFORO Y MEJORAMIENTO SEÑALETICA SECTOR CUNACO </v>
          </cell>
          <cell r="E424" t="str">
            <v>NANCAGUA</v>
          </cell>
          <cell r="H424" t="str">
            <v>404 - 419</v>
          </cell>
          <cell r="I424" t="str">
            <v>23-10-2025 / 04-11-2025</v>
          </cell>
          <cell r="J424">
            <v>193644</v>
          </cell>
          <cell r="AG424">
            <v>193644</v>
          </cell>
          <cell r="BB424">
            <v>0</v>
          </cell>
          <cell r="CB424">
            <v>0</v>
          </cell>
          <cell r="CC424">
            <v>0</v>
          </cell>
        </row>
        <row r="425">
          <cell r="A425">
            <v>40063543</v>
          </cell>
          <cell r="B425" t="str">
            <v>CONSTRUCCIÓN E INSTALACIÓN SEÑALÉTICA TURÍSTICA COMUNA DE NAVIDAD</v>
          </cell>
          <cell r="E425" t="str">
            <v>NAVIDAD</v>
          </cell>
          <cell r="H425" t="str">
            <v>404 - 419</v>
          </cell>
          <cell r="I425" t="str">
            <v>23-10-2025 / 04-11-2025</v>
          </cell>
          <cell r="J425">
            <v>193977</v>
          </cell>
          <cell r="AG425">
            <v>193977</v>
          </cell>
          <cell r="BB425">
            <v>0</v>
          </cell>
          <cell r="CB425">
            <v>0</v>
          </cell>
          <cell r="CC425">
            <v>0</v>
          </cell>
        </row>
        <row r="426">
          <cell r="A426">
            <v>40063537</v>
          </cell>
          <cell r="B426" t="str">
            <v>CONSTRUCCION ALUMBRADO PÚBLICO SECTORES RURALES COMUNA DE NAVIDAD</v>
          </cell>
          <cell r="E426" t="str">
            <v>NAVIDAD</v>
          </cell>
          <cell r="H426" t="str">
            <v>404 - 419</v>
          </cell>
          <cell r="I426" t="str">
            <v>23-10-2025 / 04-11-2025</v>
          </cell>
          <cell r="J426">
            <v>193997</v>
          </cell>
          <cell r="AG426">
            <v>193997</v>
          </cell>
          <cell r="BB426">
            <v>0</v>
          </cell>
          <cell r="CB426">
            <v>0</v>
          </cell>
          <cell r="CC426">
            <v>0</v>
          </cell>
        </row>
        <row r="427">
          <cell r="A427">
            <v>40063539</v>
          </cell>
          <cell r="B427" t="str">
            <v>MEJORAMIENTO CARPETA ASFÁLTICA AVENIDA BADÉN VEGA DE PUPUYA, COMUNA DE NAVIDAD</v>
          </cell>
          <cell r="E427" t="str">
            <v>NAVIDAD</v>
          </cell>
          <cell r="H427" t="str">
            <v>404 - 419</v>
          </cell>
          <cell r="I427" t="str">
            <v>23-10-2025 / 04-11-2025</v>
          </cell>
          <cell r="J427">
            <v>193997</v>
          </cell>
          <cell r="AG427">
            <v>193997</v>
          </cell>
          <cell r="BB427">
            <v>0</v>
          </cell>
          <cell r="CB427">
            <v>0</v>
          </cell>
          <cell r="CC427">
            <v>0</v>
          </cell>
        </row>
        <row r="428">
          <cell r="A428">
            <v>40061989</v>
          </cell>
          <cell r="B428" t="str">
            <v>MEJORAMIENTO RECINTO MULTIPROPOSITO, GULTRO</v>
          </cell>
          <cell r="D428">
            <v>978</v>
          </cell>
          <cell r="E428" t="str">
            <v>OLIVAR</v>
          </cell>
          <cell r="H428" t="str">
            <v>404 - 419</v>
          </cell>
          <cell r="I428" t="str">
            <v>23-10-2025 / 04-11-2025</v>
          </cell>
          <cell r="J428">
            <v>193995</v>
          </cell>
          <cell r="AG428">
            <v>193995</v>
          </cell>
          <cell r="BA428">
            <v>96998</v>
          </cell>
          <cell r="BB428">
            <v>96998</v>
          </cell>
          <cell r="BZ428">
            <v>96997.5</v>
          </cell>
          <cell r="CB428">
            <v>96997.5</v>
          </cell>
          <cell r="CC428">
            <v>96997.5</v>
          </cell>
        </row>
        <row r="429">
          <cell r="A429">
            <v>40061993</v>
          </cell>
          <cell r="B429" t="str">
            <v>CONSTRUCCIÓN AREA VERDE VILLA LAS CAMELIAS, OLIVAR BAJO</v>
          </cell>
          <cell r="E429" t="str">
            <v>OLIVAR</v>
          </cell>
          <cell r="H429" t="str">
            <v>404 - 419</v>
          </cell>
          <cell r="I429" t="str">
            <v>23-10-2025 / 04-11-2025</v>
          </cell>
          <cell r="J429">
            <v>193995</v>
          </cell>
          <cell r="AG429">
            <v>193995</v>
          </cell>
          <cell r="BB429">
            <v>0</v>
          </cell>
          <cell r="CB429">
            <v>0</v>
          </cell>
          <cell r="CC429">
            <v>0</v>
          </cell>
        </row>
        <row r="430">
          <cell r="A430">
            <v>40061991</v>
          </cell>
          <cell r="B430" t="str">
            <v>MEJORAMIENTO MULTICANCHA Y ENTORNO POBLACIÓN YUNGAY, GULTRO</v>
          </cell>
          <cell r="E430" t="str">
            <v>OLIVAR</v>
          </cell>
          <cell r="H430" t="str">
            <v>404 - 419</v>
          </cell>
          <cell r="I430" t="str">
            <v>23-10-2025 / 04-11-2025</v>
          </cell>
          <cell r="J430">
            <v>193995</v>
          </cell>
          <cell r="AG430">
            <v>193995</v>
          </cell>
          <cell r="BB430">
            <v>0</v>
          </cell>
          <cell r="CB430">
            <v>0</v>
          </cell>
          <cell r="CC430">
            <v>0</v>
          </cell>
        </row>
        <row r="431">
          <cell r="A431">
            <v>40070473</v>
          </cell>
          <cell r="B431" t="str">
            <v>CONSTRUCCIÓN TORRES DE ILUMINACIÓN ESTADIO VALLE HERMOSO, PALMILLA</v>
          </cell>
          <cell r="E431" t="str">
            <v>PALMILLA</v>
          </cell>
          <cell r="H431" t="str">
            <v>404 - 419</v>
          </cell>
          <cell r="I431" t="str">
            <v>23-10-2025 / 04-11-2025</v>
          </cell>
          <cell r="J431">
            <v>199906</v>
          </cell>
          <cell r="AG431">
            <v>199906</v>
          </cell>
          <cell r="BB431">
            <v>0</v>
          </cell>
          <cell r="CB431">
            <v>0</v>
          </cell>
          <cell r="CC431">
            <v>0</v>
          </cell>
        </row>
        <row r="432">
          <cell r="A432">
            <v>40069721</v>
          </cell>
          <cell r="B432" t="str">
            <v>CONSTRUCCIÓN TORRES DE ILUMINACIÓN ESTADIO SANTA IRENE, PALMILLA</v>
          </cell>
          <cell r="E432" t="str">
            <v>PALMILLA</v>
          </cell>
          <cell r="H432" t="str">
            <v>404 - 419</v>
          </cell>
          <cell r="I432" t="str">
            <v>23-10-2025 / 04-11-2025</v>
          </cell>
          <cell r="J432">
            <v>192701</v>
          </cell>
          <cell r="AG432">
            <v>192701</v>
          </cell>
          <cell r="BB432">
            <v>0</v>
          </cell>
          <cell r="CB432">
            <v>0</v>
          </cell>
          <cell r="CC432">
            <v>0</v>
          </cell>
        </row>
        <row r="433">
          <cell r="A433">
            <v>40059306</v>
          </cell>
          <cell r="B433" t="str">
            <v>MEJORAMIENTO MULTICANCHA Y SU ENTORNO, VILLA EL CRUCERO, PALMILLA</v>
          </cell>
          <cell r="E433" t="str">
            <v>PALMILLA</v>
          </cell>
          <cell r="H433" t="str">
            <v>404 - 419</v>
          </cell>
          <cell r="I433" t="str">
            <v>23-10-2025 / 04-11-2025</v>
          </cell>
          <cell r="J433">
            <v>193764</v>
          </cell>
          <cell r="AG433">
            <v>193764</v>
          </cell>
          <cell r="BB433">
            <v>0</v>
          </cell>
          <cell r="CB433">
            <v>0</v>
          </cell>
          <cell r="CC433">
            <v>0</v>
          </cell>
        </row>
        <row r="434">
          <cell r="A434">
            <v>40061548</v>
          </cell>
          <cell r="B434" t="str">
            <v xml:space="preserve">MEJORAMIENTO INTEGRAL ESTADIOS COMUNA DE PAREDONES </v>
          </cell>
          <cell r="D434">
            <v>978</v>
          </cell>
          <cell r="E434" t="str">
            <v>PAREDONES</v>
          </cell>
          <cell r="H434">
            <v>420</v>
          </cell>
          <cell r="I434">
            <v>45965</v>
          </cell>
          <cell r="J434">
            <v>193997</v>
          </cell>
          <cell r="AG434">
            <v>193997</v>
          </cell>
          <cell r="BA434">
            <v>96999</v>
          </cell>
          <cell r="BB434">
            <v>96999</v>
          </cell>
          <cell r="BZ434">
            <v>96998.5</v>
          </cell>
          <cell r="CB434">
            <v>96998.5</v>
          </cell>
          <cell r="CC434">
            <v>96998.5</v>
          </cell>
        </row>
        <row r="435">
          <cell r="A435">
            <v>40061504</v>
          </cell>
          <cell r="B435" t="str">
            <v xml:space="preserve">CONSTRUCCIÓN PISCINA SAN PEDRO DE ALCANTARA, COMUNA DE PAREDONES </v>
          </cell>
          <cell r="D435">
            <v>979</v>
          </cell>
          <cell r="E435" t="str">
            <v>PAREDONES</v>
          </cell>
          <cell r="H435">
            <v>420</v>
          </cell>
          <cell r="I435">
            <v>45965</v>
          </cell>
          <cell r="J435">
            <v>193997</v>
          </cell>
          <cell r="AG435">
            <v>193997</v>
          </cell>
          <cell r="BA435">
            <v>96999</v>
          </cell>
          <cell r="BB435">
            <v>96999</v>
          </cell>
          <cell r="BZ435">
            <v>96998.5</v>
          </cell>
          <cell r="CB435">
            <v>96998.5</v>
          </cell>
          <cell r="CC435">
            <v>96998.5</v>
          </cell>
        </row>
        <row r="436">
          <cell r="A436">
            <v>40061502</v>
          </cell>
          <cell r="B436" t="str">
            <v xml:space="preserve">MEJORAMIENTO INTEGRAL PLAZA SERGIO REYES, COMUNA DE PAREDONES </v>
          </cell>
          <cell r="D436">
            <v>980</v>
          </cell>
          <cell r="E436" t="str">
            <v>PAREDONES</v>
          </cell>
          <cell r="H436">
            <v>420</v>
          </cell>
          <cell r="I436">
            <v>45965</v>
          </cell>
          <cell r="J436">
            <v>193997</v>
          </cell>
          <cell r="AG436">
            <v>193997</v>
          </cell>
          <cell r="BA436">
            <v>96999</v>
          </cell>
          <cell r="BB436">
            <v>96999</v>
          </cell>
          <cell r="BZ436">
            <v>96998.5</v>
          </cell>
          <cell r="CB436">
            <v>96998.5</v>
          </cell>
          <cell r="CC436">
            <v>96998.5</v>
          </cell>
        </row>
        <row r="437">
          <cell r="A437">
            <v>40063435</v>
          </cell>
          <cell r="B437" t="str">
            <v>MEJORAMIENTO AREA VERDE Y ESPACIO PÚBLICO PLAZA POBLACIÓN, PERALILLO</v>
          </cell>
          <cell r="E437" t="str">
            <v>PERALILLO</v>
          </cell>
          <cell r="H437" t="str">
            <v>404 - 419</v>
          </cell>
          <cell r="I437" t="str">
            <v>23-10-2025 / 04-11-2025</v>
          </cell>
          <cell r="J437">
            <v>181000</v>
          </cell>
          <cell r="AG437">
            <v>181000</v>
          </cell>
          <cell r="BB437">
            <v>0</v>
          </cell>
          <cell r="CB437">
            <v>0</v>
          </cell>
          <cell r="CC437">
            <v>0</v>
          </cell>
        </row>
        <row r="438">
          <cell r="A438">
            <v>40064134</v>
          </cell>
          <cell r="B438" t="str">
            <v>AMPLIACION ESCUELA GUSTAVO RIVERA, PERALILLO</v>
          </cell>
          <cell r="E438" t="str">
            <v>PERALILLO</v>
          </cell>
          <cell r="H438" t="str">
            <v>404 - 419</v>
          </cell>
          <cell r="I438" t="str">
            <v>23-10-2025 / 04-11-2025</v>
          </cell>
          <cell r="J438">
            <v>184991</v>
          </cell>
          <cell r="AG438">
            <v>184991</v>
          </cell>
          <cell r="BB438">
            <v>0</v>
          </cell>
          <cell r="CB438">
            <v>0</v>
          </cell>
          <cell r="CC438">
            <v>0</v>
          </cell>
        </row>
        <row r="439">
          <cell r="A439">
            <v>40064137</v>
          </cell>
          <cell r="B439" t="str">
            <v>MEJORAMIENTO INTEGRAL GIMNASIO MUNICIPAL, PERALILLO</v>
          </cell>
          <cell r="E439" t="str">
            <v>PERALILLO</v>
          </cell>
          <cell r="H439" t="str">
            <v>404 - 419</v>
          </cell>
          <cell r="I439" t="str">
            <v>23-10-2025 / 04-11-2025</v>
          </cell>
          <cell r="J439">
            <v>145800</v>
          </cell>
          <cell r="AG439">
            <v>145800</v>
          </cell>
          <cell r="BB439">
            <v>0</v>
          </cell>
          <cell r="CB439">
            <v>0</v>
          </cell>
          <cell r="CC439">
            <v>0</v>
          </cell>
        </row>
        <row r="440">
          <cell r="A440">
            <v>40062761</v>
          </cell>
          <cell r="B440" t="str">
            <v>CONSTRUCCIÓN SERVICIOS HIGIENICOS CANCHA COLOCO COLO, PEALILLO</v>
          </cell>
          <cell r="D440">
            <v>981</v>
          </cell>
          <cell r="E440" t="str">
            <v>PERALILLO</v>
          </cell>
          <cell r="H440">
            <v>668</v>
          </cell>
          <cell r="I440">
            <v>46021</v>
          </cell>
          <cell r="J440">
            <v>181000</v>
          </cell>
          <cell r="AG440">
            <v>181000</v>
          </cell>
          <cell r="BA440">
            <v>90500</v>
          </cell>
          <cell r="BB440">
            <v>90500</v>
          </cell>
          <cell r="BZ440">
            <v>90500</v>
          </cell>
          <cell r="CB440">
            <v>90500</v>
          </cell>
          <cell r="CC440">
            <v>90500</v>
          </cell>
        </row>
        <row r="441">
          <cell r="A441">
            <v>40055908</v>
          </cell>
          <cell r="B441" t="str">
            <v>AMPLIACIÓN Y MEJORAMIENTO POSTA PATAGUAS ORILLA</v>
          </cell>
          <cell r="E441" t="str">
            <v>PICHIDEGUA</v>
          </cell>
          <cell r="H441" t="str">
            <v>404 - 419</v>
          </cell>
          <cell r="I441" t="str">
            <v>23-10-2025 / 04-11-2025</v>
          </cell>
          <cell r="J441">
            <v>193989</v>
          </cell>
          <cell r="AG441">
            <v>193989</v>
          </cell>
          <cell r="BB441">
            <v>0</v>
          </cell>
          <cell r="CB441">
            <v>0</v>
          </cell>
          <cell r="CC441">
            <v>0</v>
          </cell>
        </row>
        <row r="442">
          <cell r="A442">
            <v>40061612</v>
          </cell>
          <cell r="B442" t="str">
            <v xml:space="preserve">AMPLIACIÓN JUZGADO POLICIA LOCAL PICHIDEGUA </v>
          </cell>
          <cell r="E442" t="str">
            <v>PICHIDEGUA</v>
          </cell>
          <cell r="H442" t="str">
            <v>404 - 419</v>
          </cell>
          <cell r="I442" t="str">
            <v>23-10-2025 / 04-11-2025</v>
          </cell>
          <cell r="J442">
            <v>193549</v>
          </cell>
          <cell r="AG442">
            <v>193549</v>
          </cell>
          <cell r="BB442">
            <v>0</v>
          </cell>
          <cell r="CB442">
            <v>0</v>
          </cell>
          <cell r="CC442">
            <v>0</v>
          </cell>
        </row>
        <row r="443">
          <cell r="A443">
            <v>40055779</v>
          </cell>
          <cell r="B443" t="str">
            <v xml:space="preserve">CONSTRUCCIÓN CAMARINES Y MULTICANCHA CLUB DEPORTIVO SAN LUIS, COMUNA DE PICHIDEGUA </v>
          </cell>
          <cell r="E443" t="str">
            <v>PICHIDEGUA</v>
          </cell>
          <cell r="H443" t="str">
            <v>404 - 419</v>
          </cell>
          <cell r="I443" t="str">
            <v>23-10-2025 / 04-11-2025</v>
          </cell>
          <cell r="J443">
            <v>194307</v>
          </cell>
          <cell r="AG443">
            <v>194307</v>
          </cell>
          <cell r="BB443">
            <v>0</v>
          </cell>
          <cell r="CB443">
            <v>0</v>
          </cell>
          <cell r="CC443">
            <v>0</v>
          </cell>
        </row>
        <row r="444">
          <cell r="A444">
            <v>40061599</v>
          </cell>
          <cell r="B444" t="str">
            <v>REPOSICIÓN DE EX CASA CUIDADOR VIA FERREA, COMUNA DE PICHILEMU</v>
          </cell>
          <cell r="E444" t="str">
            <v>PICHILEMU</v>
          </cell>
          <cell r="H444" t="str">
            <v>404 - 419</v>
          </cell>
          <cell r="I444" t="str">
            <v>23-10-2025 / 04-11-2025</v>
          </cell>
          <cell r="J444">
            <v>193641</v>
          </cell>
          <cell r="AG444">
            <v>193641</v>
          </cell>
          <cell r="BB444">
            <v>0</v>
          </cell>
          <cell r="CB444">
            <v>0</v>
          </cell>
          <cell r="CC444">
            <v>0</v>
          </cell>
        </row>
        <row r="445">
          <cell r="A445">
            <v>40061625</v>
          </cell>
          <cell r="B445" t="str">
            <v>CONSTRUCCIÓN SEMAFORIZACIÓN CRUCE AVDA. CAHUIL C/GUSTAVO URETA, COMUNA DE PICHILEMU</v>
          </cell>
          <cell r="E445" t="str">
            <v>PICHILEMU</v>
          </cell>
          <cell r="H445" t="str">
            <v>404 - 419</v>
          </cell>
          <cell r="I445" t="str">
            <v>23-10-2025 / 04-11-2025</v>
          </cell>
          <cell r="J445">
            <v>119546</v>
          </cell>
          <cell r="AG445">
            <v>119546</v>
          </cell>
          <cell r="BB445">
            <v>0</v>
          </cell>
          <cell r="CB445">
            <v>0</v>
          </cell>
          <cell r="CC445">
            <v>0</v>
          </cell>
        </row>
        <row r="446">
          <cell r="A446">
            <v>40061607</v>
          </cell>
          <cell r="B446" t="str">
            <v>MEJORAMIENTO PLAZA O´HIGGINS, COMUNA DE PICHILEMU</v>
          </cell>
          <cell r="E446" t="str">
            <v>PICHILEMU</v>
          </cell>
          <cell r="H446" t="str">
            <v>404 - 419</v>
          </cell>
          <cell r="I446" t="str">
            <v>23-10-2025 / 04-11-2025</v>
          </cell>
          <cell r="J446">
            <v>193974</v>
          </cell>
          <cell r="AG446">
            <v>193974</v>
          </cell>
          <cell r="BB446">
            <v>0</v>
          </cell>
          <cell r="CB446">
            <v>0</v>
          </cell>
          <cell r="CC446">
            <v>0</v>
          </cell>
        </row>
        <row r="447">
          <cell r="A447">
            <v>40061423</v>
          </cell>
          <cell r="B447" t="str">
            <v>REPOSICIÓN CLUB DE ADULTO MAYOR NUEVA VIDA Y  ASOCIACIÓN DE FUTBOL AMATEUR PLACILLA</v>
          </cell>
          <cell r="E447" t="str">
            <v>PLACILLA</v>
          </cell>
          <cell r="H447" t="str">
            <v>404 - 419</v>
          </cell>
          <cell r="I447" t="str">
            <v>23-10-2025 / 04-11-2025</v>
          </cell>
          <cell r="J447">
            <v>174021</v>
          </cell>
          <cell r="AG447">
            <v>174021</v>
          </cell>
          <cell r="BB447">
            <v>0</v>
          </cell>
          <cell r="CB447">
            <v>0</v>
          </cell>
          <cell r="CC447">
            <v>0</v>
          </cell>
        </row>
        <row r="448">
          <cell r="A448">
            <v>40061466</v>
          </cell>
          <cell r="B448" t="str">
            <v xml:space="preserve">MEJORAMIENTO CLUB DEPORTIVO HURACAN DE LA TUNA </v>
          </cell>
          <cell r="E448" t="str">
            <v>PLACILLA</v>
          </cell>
          <cell r="H448" t="str">
            <v>404 - 419</v>
          </cell>
          <cell r="I448" t="str">
            <v>23-10-2025 / 04-11-2025</v>
          </cell>
          <cell r="J448">
            <v>193997</v>
          </cell>
          <cell r="AG448">
            <v>193997</v>
          </cell>
          <cell r="BB448">
            <v>0</v>
          </cell>
          <cell r="CB448">
            <v>0</v>
          </cell>
          <cell r="CC448">
            <v>0</v>
          </cell>
        </row>
        <row r="449">
          <cell r="A449">
            <v>40061479</v>
          </cell>
          <cell r="B449" t="str">
            <v xml:space="preserve">MEJORAMIENTO PLAZA CÍVICA COMUNA DE PLACILLA </v>
          </cell>
          <cell r="E449" t="str">
            <v>PLACILLA</v>
          </cell>
          <cell r="H449" t="str">
            <v>404 - 419</v>
          </cell>
          <cell r="I449" t="str">
            <v>23-10-2025 / 04-11-2025</v>
          </cell>
          <cell r="J449">
            <v>191089</v>
          </cell>
          <cell r="AG449">
            <v>191089</v>
          </cell>
          <cell r="BB449">
            <v>0</v>
          </cell>
          <cell r="CB449">
            <v>0</v>
          </cell>
          <cell r="CC449">
            <v>0</v>
          </cell>
        </row>
        <row r="450">
          <cell r="A450">
            <v>40061721</v>
          </cell>
          <cell r="B450" t="str">
            <v xml:space="preserve">CONSTRUCCIÓN LUMINARIA PEATONAL VARIOS SECTORES, COMUNA DE PUMANQUE </v>
          </cell>
          <cell r="E450" t="str">
            <v>PUMANQUE</v>
          </cell>
          <cell r="H450" t="str">
            <v>404 - 419</v>
          </cell>
          <cell r="I450" t="str">
            <v>23-10-2025 / 04-11-2025</v>
          </cell>
          <cell r="J450">
            <v>196253</v>
          </cell>
          <cell r="AG450">
            <v>196253</v>
          </cell>
          <cell r="BB450">
            <v>0</v>
          </cell>
          <cell r="CB450">
            <v>0</v>
          </cell>
          <cell r="CC450">
            <v>0</v>
          </cell>
        </row>
        <row r="451">
          <cell r="A451">
            <v>40061720</v>
          </cell>
          <cell r="B451" t="str">
            <v xml:space="preserve">REPOSICIÓN ESTACIONAMIENTO PÚBLICO CEMENTERIO, COMUNA DE PUMANQUE </v>
          </cell>
          <cell r="E451" t="str">
            <v>PUMANQUE</v>
          </cell>
          <cell r="H451" t="str">
            <v>404 - 419</v>
          </cell>
          <cell r="I451" t="str">
            <v>23-10-2025 / 04-11-2025</v>
          </cell>
          <cell r="J451">
            <v>193540</v>
          </cell>
          <cell r="AG451">
            <v>193540</v>
          </cell>
          <cell r="BB451">
            <v>0</v>
          </cell>
          <cell r="CB451">
            <v>0</v>
          </cell>
          <cell r="CC451">
            <v>0</v>
          </cell>
        </row>
        <row r="452">
          <cell r="A452">
            <v>40061722</v>
          </cell>
          <cell r="B452" t="str">
            <v xml:space="preserve">AMPLIACIÓN Y MEJORAMIENTO EDIFICIO MUNICIPAL, COMUNA DE PUMANQUE </v>
          </cell>
          <cell r="E452" t="str">
            <v>PUMANQUE</v>
          </cell>
          <cell r="H452" t="str">
            <v>404 - 419</v>
          </cell>
          <cell r="I452" t="str">
            <v>23-10-2025 / 04-11-2025</v>
          </cell>
          <cell r="J452">
            <v>188046</v>
          </cell>
          <cell r="AG452">
            <v>188046</v>
          </cell>
          <cell r="BB452">
            <v>0</v>
          </cell>
          <cell r="CB452">
            <v>0</v>
          </cell>
          <cell r="CC452">
            <v>0</v>
          </cell>
        </row>
        <row r="453">
          <cell r="A453">
            <v>40061660</v>
          </cell>
          <cell r="B453" t="str">
            <v xml:space="preserve">REPOSICIÓN PAVIMENTO PLAZA DE ARMAS QUINTA DE TILCOCO </v>
          </cell>
          <cell r="E453" t="str">
            <v>QUINTA DE TILCOCO</v>
          </cell>
          <cell r="H453" t="str">
            <v>404 - 419</v>
          </cell>
          <cell r="I453" t="str">
            <v>23-10-2025 / 04-11-2025</v>
          </cell>
          <cell r="J453">
            <v>193500</v>
          </cell>
          <cell r="AG453">
            <v>193500</v>
          </cell>
          <cell r="BB453">
            <v>0</v>
          </cell>
          <cell r="CB453">
            <v>0</v>
          </cell>
          <cell r="CC453">
            <v>0</v>
          </cell>
        </row>
        <row r="454">
          <cell r="A454">
            <v>40061667</v>
          </cell>
          <cell r="B454" t="str">
            <v xml:space="preserve">MEJORAMIENTO MEDIALUNA DE GUACARHUE, COMUNA DE QUINTA DE TILCOCO </v>
          </cell>
          <cell r="E454" t="str">
            <v>QUINTA DE TILCOCO</v>
          </cell>
          <cell r="H454" t="str">
            <v>404 - 419</v>
          </cell>
          <cell r="I454" t="str">
            <v>23-10-2025 / 04-11-2025</v>
          </cell>
          <cell r="J454">
            <v>184000</v>
          </cell>
          <cell r="AG454">
            <v>184000</v>
          </cell>
          <cell r="BB454">
            <v>0</v>
          </cell>
          <cell r="CB454">
            <v>0</v>
          </cell>
          <cell r="CC454">
            <v>0</v>
          </cell>
        </row>
        <row r="455">
          <cell r="A455">
            <v>40074183</v>
          </cell>
          <cell r="B455" t="str">
            <v>CONSTRUCCION RECUPERACION AREAS VERDES VILLA OHIGGINS PUENTE ALTA Y ROMERAL, COMUNA QUINTA DE TILCOCO</v>
          </cell>
          <cell r="E455" t="str">
            <v>QUINTA DE TILCOCO</v>
          </cell>
          <cell r="H455">
            <v>420</v>
          </cell>
          <cell r="I455">
            <v>45965</v>
          </cell>
          <cell r="J455">
            <v>79500</v>
          </cell>
          <cell r="AG455">
            <v>79500</v>
          </cell>
          <cell r="BB455">
            <v>0</v>
          </cell>
          <cell r="CB455">
            <v>0</v>
          </cell>
          <cell r="CC455">
            <v>0</v>
          </cell>
        </row>
        <row r="456">
          <cell r="A456">
            <v>40075608</v>
          </cell>
          <cell r="B456" t="str">
            <v>MEJORAMIENTO CANCHAS PASTO SINTÉTICO, VARIOS SECTORES, COMUNA DE RENGO</v>
          </cell>
          <cell r="E456" t="str">
            <v>RENGO</v>
          </cell>
          <cell r="H456" t="str">
            <v>404 - 419</v>
          </cell>
          <cell r="I456" t="str">
            <v>23-10-2025 / 04-11-2025</v>
          </cell>
          <cell r="J456">
            <v>180000</v>
          </cell>
          <cell r="AG456">
            <v>180000</v>
          </cell>
          <cell r="BB456">
            <v>0</v>
          </cell>
          <cell r="CB456">
            <v>0</v>
          </cell>
          <cell r="CC456">
            <v>0</v>
          </cell>
        </row>
        <row r="457">
          <cell r="A457">
            <v>40075609</v>
          </cell>
          <cell r="B457" t="str">
            <v>CONSTRUCCION PLAZA DEPORTIVA VILLA EL SALVADOR, EJE ESTRUCTURAL ALONSO DE ERCILLA, RENGO</v>
          </cell>
          <cell r="E457" t="str">
            <v>RENGO</v>
          </cell>
          <cell r="H457" t="str">
            <v>404 - 419</v>
          </cell>
          <cell r="I457" t="str">
            <v>23-10-2025 / 04-11-2025</v>
          </cell>
          <cell r="J457">
            <v>120000</v>
          </cell>
          <cell r="AG457">
            <v>120000</v>
          </cell>
          <cell r="BB457">
            <v>0</v>
          </cell>
          <cell r="CB457">
            <v>0</v>
          </cell>
          <cell r="CC457">
            <v>0</v>
          </cell>
        </row>
        <row r="458">
          <cell r="A458">
            <v>40075614</v>
          </cell>
          <cell r="B458" t="str">
            <v>MEJORAMIENTO ÁREA VERDE PROFESOR MARCHANT, COMUNA DE RENGO</v>
          </cell>
          <cell r="E458" t="str">
            <v>RENGO</v>
          </cell>
          <cell r="H458" t="str">
            <v>404 - 419</v>
          </cell>
          <cell r="I458" t="str">
            <v>23-10-2025 / 04-11-2025</v>
          </cell>
          <cell r="J458">
            <v>100000</v>
          </cell>
          <cell r="AG458">
            <v>100000</v>
          </cell>
          <cell r="BB458">
            <v>0</v>
          </cell>
          <cell r="CB458">
            <v>0</v>
          </cell>
          <cell r="CC458">
            <v>0</v>
          </cell>
        </row>
        <row r="459">
          <cell r="A459">
            <v>40060805</v>
          </cell>
          <cell r="B459" t="str">
            <v xml:space="preserve">REPOSICIÓN MULTICANCHA EL QUILLAY, COMUNA DE REQUINOA </v>
          </cell>
          <cell r="E459" t="str">
            <v>REQUÍNOA</v>
          </cell>
          <cell r="H459" t="str">
            <v>404 - 419</v>
          </cell>
          <cell r="I459" t="str">
            <v>23-10-2025 / 04-11-2025</v>
          </cell>
          <cell r="J459">
            <v>161077</v>
          </cell>
          <cell r="AG459">
            <v>161077</v>
          </cell>
          <cell r="BB459">
            <v>0</v>
          </cell>
          <cell r="CB459">
            <v>0</v>
          </cell>
          <cell r="CC459">
            <v>0</v>
          </cell>
        </row>
        <row r="460">
          <cell r="A460">
            <v>40061508</v>
          </cell>
          <cell r="B460" t="str">
            <v xml:space="preserve">MEJORAMIENTO MULTICANCHA Y ÁREA VERDE SECTOR VILLA LOS CRISTALES, REQUINOA </v>
          </cell>
          <cell r="E460" t="str">
            <v>REQUÍNOA</v>
          </cell>
          <cell r="H460" t="str">
            <v>404 - 419</v>
          </cell>
          <cell r="I460" t="str">
            <v>23-10-2025 / 04-11-2025</v>
          </cell>
          <cell r="J460">
            <v>193000</v>
          </cell>
          <cell r="AG460">
            <v>193000</v>
          </cell>
          <cell r="BB460">
            <v>0</v>
          </cell>
          <cell r="CB460">
            <v>0</v>
          </cell>
          <cell r="CC460">
            <v>0</v>
          </cell>
        </row>
        <row r="461">
          <cell r="A461">
            <v>40061477</v>
          </cell>
          <cell r="B461" t="str">
            <v>CONSTRUCCIÓN ÁREA VERDE VILLA AMERICA, VENECIA Y SUECIA</v>
          </cell>
          <cell r="E461" t="str">
            <v>REQUÍNOA</v>
          </cell>
          <cell r="H461" t="str">
            <v>404 - 419</v>
          </cell>
          <cell r="I461" t="str">
            <v>23-10-2025 / 04-11-2025</v>
          </cell>
          <cell r="J461">
            <v>193000</v>
          </cell>
          <cell r="AG461">
            <v>193000</v>
          </cell>
          <cell r="BB461">
            <v>0</v>
          </cell>
          <cell r="CB461">
            <v>0</v>
          </cell>
          <cell r="CC461">
            <v>0</v>
          </cell>
        </row>
        <row r="462">
          <cell r="A462">
            <v>40061539</v>
          </cell>
          <cell r="B462" t="str">
            <v xml:space="preserve">MEJORAMIENTO MULTICANCHA Y ENTORNO VILLA JARDINES DEL SUR </v>
          </cell>
          <cell r="E462" t="str">
            <v>SAN FERNANDO</v>
          </cell>
          <cell r="H462" t="str">
            <v>404 - 419</v>
          </cell>
          <cell r="I462" t="str">
            <v>23-10-2025 / 04-11-2025</v>
          </cell>
          <cell r="J462">
            <v>190228</v>
          </cell>
          <cell r="AG462">
            <v>190228</v>
          </cell>
          <cell r="BB462">
            <v>0</v>
          </cell>
          <cell r="CB462">
            <v>0</v>
          </cell>
          <cell r="CC462">
            <v>0</v>
          </cell>
        </row>
        <row r="463">
          <cell r="A463">
            <v>40061522</v>
          </cell>
          <cell r="B463" t="str">
            <v>MEJORAMIENTO PLAZA VILLA ENRIQUE NEIMANN</v>
          </cell>
          <cell r="E463" t="str">
            <v>SAN FERNANDO</v>
          </cell>
          <cell r="H463" t="str">
            <v>404 - 419</v>
          </cell>
          <cell r="I463" t="str">
            <v>23-10-2025 / 04-11-2025</v>
          </cell>
          <cell r="J463">
            <v>192513</v>
          </cell>
          <cell r="AG463">
            <v>192513</v>
          </cell>
          <cell r="BB463">
            <v>0</v>
          </cell>
          <cell r="CB463">
            <v>0</v>
          </cell>
          <cell r="CC463">
            <v>0</v>
          </cell>
        </row>
        <row r="464">
          <cell r="A464">
            <v>40061550</v>
          </cell>
          <cell r="B464" t="str">
            <v xml:space="preserve">CONSTRUCCIÓN TORRES DE ILUMINACIÓN ESTADIO PUENTE NEGRO </v>
          </cell>
          <cell r="E464" t="str">
            <v>SAN FERNANDO</v>
          </cell>
          <cell r="H464" t="str">
            <v>404 - 419</v>
          </cell>
          <cell r="I464" t="str">
            <v>23-10-2025 / 04-11-2025</v>
          </cell>
          <cell r="J464">
            <v>123736</v>
          </cell>
          <cell r="AG464">
            <v>123736</v>
          </cell>
          <cell r="BB464">
            <v>0</v>
          </cell>
          <cell r="CB464">
            <v>0</v>
          </cell>
          <cell r="CC464">
            <v>0</v>
          </cell>
        </row>
        <row r="465">
          <cell r="A465">
            <v>40074561</v>
          </cell>
          <cell r="B465" t="str">
            <v>MEJORAMIENTO MUSEO ESCUELA LAGUNA TAGUA TAGUA</v>
          </cell>
          <cell r="E465" t="str">
            <v>SAN VICENTE DE TAGUA TAGUA</v>
          </cell>
          <cell r="H465" t="str">
            <v>404 - 419</v>
          </cell>
          <cell r="I465" t="str">
            <v>23-10-2025 / 04-11-2025</v>
          </cell>
          <cell r="J465">
            <v>337144</v>
          </cell>
          <cell r="AG465">
            <v>337144</v>
          </cell>
          <cell r="BB465">
            <v>0</v>
          </cell>
          <cell r="CB465">
            <v>0</v>
          </cell>
          <cell r="CC465">
            <v>0</v>
          </cell>
        </row>
        <row r="466">
          <cell r="A466">
            <v>40074754</v>
          </cell>
          <cell r="B466" t="str">
            <v xml:space="preserve">CONSTRUCCIÓN SKATE PLAZA SAN VICENTE DE T.T. </v>
          </cell>
          <cell r="E466" t="str">
            <v>SAN VICENTE DE TAGUA TAGUA</v>
          </cell>
          <cell r="H466" t="str">
            <v>404 - 419</v>
          </cell>
          <cell r="I466" t="str">
            <v>23-10-2025 / 04-11-2025</v>
          </cell>
          <cell r="J466">
            <v>315719</v>
          </cell>
          <cell r="AG466">
            <v>315719</v>
          </cell>
          <cell r="BB466">
            <v>0</v>
          </cell>
          <cell r="CB466">
            <v>0</v>
          </cell>
          <cell r="CC466">
            <v>0</v>
          </cell>
        </row>
        <row r="467">
          <cell r="A467">
            <v>40074544</v>
          </cell>
          <cell r="B467" t="str">
            <v>CONSTRUCCION ALUMBRADO PUBLICO RURAL, SAN VICENTE DE T.T.</v>
          </cell>
          <cell r="E467" t="str">
            <v>SAN VICENTE DE TAGUA TAGUA</v>
          </cell>
          <cell r="H467" t="str">
            <v>404 - 419</v>
          </cell>
          <cell r="I467" t="str">
            <v>23-10-2025 / 04-11-2025</v>
          </cell>
          <cell r="J467">
            <v>337144</v>
          </cell>
          <cell r="AG467">
            <v>337144</v>
          </cell>
          <cell r="BB467">
            <v>0</v>
          </cell>
          <cell r="CB467">
            <v>0</v>
          </cell>
          <cell r="CC467">
            <v>0</v>
          </cell>
        </row>
        <row r="468">
          <cell r="A468">
            <v>40075760</v>
          </cell>
          <cell r="B468" t="str">
            <v>CONSTRUCCION SEDE COMUNITARIA UCAM</v>
          </cell>
          <cell r="D468">
            <v>985</v>
          </cell>
          <cell r="E468" t="str">
            <v>SANTA CRUZ</v>
          </cell>
          <cell r="H468">
            <v>420</v>
          </cell>
          <cell r="I468">
            <v>45965</v>
          </cell>
          <cell r="J468">
            <v>282191</v>
          </cell>
          <cell r="AG468">
            <v>282191</v>
          </cell>
          <cell r="BA468">
            <v>102113</v>
          </cell>
          <cell r="BB468">
            <v>102113</v>
          </cell>
          <cell r="BZ468">
            <v>102113</v>
          </cell>
          <cell r="CB468">
            <v>102113</v>
          </cell>
          <cell r="CC468">
            <v>102113</v>
          </cell>
        </row>
        <row r="469">
          <cell r="A469">
            <v>40061470</v>
          </cell>
          <cell r="B469" t="str">
            <v>CONSTRUCCIÓN ACERA SUR DIEGO PORTALES , TRAMO N. PALACIOS - LAS TOSCAS, SANTA CRUZ</v>
          </cell>
          <cell r="D469">
            <v>982</v>
          </cell>
          <cell r="E469" t="str">
            <v>SANTA CRUZ</v>
          </cell>
          <cell r="H469" t="str">
            <v>404 - 419</v>
          </cell>
          <cell r="I469" t="str">
            <v>23-10-2025 / 04-11-2025</v>
          </cell>
          <cell r="J469">
            <v>171250</v>
          </cell>
          <cell r="AG469">
            <v>171250</v>
          </cell>
          <cell r="BA469">
            <v>85625</v>
          </cell>
          <cell r="BB469">
            <v>85625</v>
          </cell>
          <cell r="BZ469">
            <v>85625</v>
          </cell>
          <cell r="CB469">
            <v>85625</v>
          </cell>
          <cell r="CC469">
            <v>85625</v>
          </cell>
        </row>
        <row r="470">
          <cell r="A470">
            <v>40061476</v>
          </cell>
          <cell r="B470" t="str">
            <v>MEJORAMIENTO PLAZA ISLA DE YAQUIL, COMUNA DE SANTA CRUZ</v>
          </cell>
          <cell r="D470">
            <v>983</v>
          </cell>
          <cell r="E470" t="str">
            <v>SANTA CRUZ</v>
          </cell>
          <cell r="H470">
            <v>420</v>
          </cell>
          <cell r="I470">
            <v>45965</v>
          </cell>
          <cell r="J470">
            <v>193997</v>
          </cell>
          <cell r="AG470">
            <v>193997</v>
          </cell>
          <cell r="BA470">
            <v>96999</v>
          </cell>
          <cell r="BB470">
            <v>96999</v>
          </cell>
          <cell r="BZ470">
            <v>96998.5</v>
          </cell>
          <cell r="CB470">
            <v>96998.5</v>
          </cell>
          <cell r="CC470">
            <v>96998.5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total item 01 "/>
      <sheetName val="ITEM 01gtos adm001"/>
      <sheetName val="ITEM 01 consultoria002"/>
      <sheetName val="total item 02 proyectos"/>
      <sheetName val="ITEM02 GTOS ADM. 001"/>
      <sheetName val="ITEM 02 CONSULTORIA 002"/>
      <sheetName val="ITEM02 TERRENO 003"/>
      <sheetName val="ITEM02 OBRAS CIV. 004"/>
      <sheetName val="ITEM02  EQUIPAMIENTO005"/>
      <sheetName val="ITEM02  EQUIPOS 006"/>
      <sheetName val="ITEM02 VEHICULOS 007"/>
      <sheetName val="ITEM02  OTROS GASTOS999 "/>
      <sheetName val="hoja resumen"/>
    </sheetNames>
    <sheetDataSet>
      <sheetData sheetId="0"/>
      <sheetData sheetId="1"/>
      <sheetData sheetId="2"/>
      <sheetData sheetId="3"/>
      <sheetData sheetId="4">
        <row r="3">
          <cell r="A3">
            <v>20159649</v>
          </cell>
          <cell r="B3">
            <v>0</v>
          </cell>
          <cell r="C3" t="str">
            <v>NORMALIZACIÓN HOSPITAL SAN VICENTE</v>
          </cell>
          <cell r="D3" t="str">
            <v>CACHAPOAL</v>
          </cell>
          <cell r="E3" t="str">
            <v>SAN VICENTE TT</v>
          </cell>
          <cell r="F3" t="str">
            <v>MM</v>
          </cell>
          <cell r="G3" t="str">
            <v>DISEÑO</v>
          </cell>
          <cell r="H3" t="str">
            <v xml:space="preserve">D. SERVICIO DE SALUD </v>
          </cell>
          <cell r="I3" t="str">
            <v>SALUD</v>
          </cell>
          <cell r="M3" t="str">
            <v>5174 - 6963</v>
          </cell>
          <cell r="N3" t="str">
            <v>27-09-2017  08/06/2022</v>
          </cell>
          <cell r="O3">
            <v>2022</v>
          </cell>
          <cell r="P3">
            <v>1559638</v>
          </cell>
          <cell r="Q3">
            <v>1787984.5995799999</v>
          </cell>
          <cell r="T3">
            <v>597998.11600000004</v>
          </cell>
          <cell r="U3">
            <v>1627451</v>
          </cell>
          <cell r="V3">
            <v>822508</v>
          </cell>
          <cell r="W3">
            <v>340350</v>
          </cell>
          <cell r="X3">
            <v>464593</v>
          </cell>
          <cell r="Y3">
            <v>623711.10100000002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556998.11600000004</v>
          </cell>
          <cell r="AF3">
            <v>924</v>
          </cell>
          <cell r="AG3">
            <v>63718.985000000001</v>
          </cell>
          <cell r="AH3">
            <v>0</v>
          </cell>
          <cell r="AI3">
            <v>0</v>
          </cell>
          <cell r="AJ3">
            <v>0</v>
          </cell>
          <cell r="AK3">
            <v>2070</v>
          </cell>
          <cell r="AL3">
            <v>0</v>
          </cell>
          <cell r="AM3">
            <v>75681.014999999999</v>
          </cell>
          <cell r="AN3">
            <v>597998.11600000004</v>
          </cell>
          <cell r="AO3">
            <v>2030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2070</v>
          </cell>
          <cell r="AX3">
            <v>0</v>
          </cell>
          <cell r="AY3">
            <v>2070</v>
          </cell>
          <cell r="AZ3">
            <v>0</v>
          </cell>
          <cell r="BA3">
            <v>2070</v>
          </cell>
          <cell r="BB3">
            <v>0</v>
          </cell>
          <cell r="BC3">
            <v>6000</v>
          </cell>
          <cell r="BD3">
            <v>2030</v>
          </cell>
          <cell r="BE3">
            <v>0</v>
          </cell>
          <cell r="BF3">
            <v>0</v>
          </cell>
          <cell r="BG3">
            <v>5277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2030</v>
          </cell>
          <cell r="BO3">
            <v>2030</v>
          </cell>
          <cell r="BP3">
            <v>0</v>
          </cell>
          <cell r="BQ3">
            <v>73651.014999999999</v>
          </cell>
        </row>
        <row r="4">
          <cell r="A4">
            <v>30036158</v>
          </cell>
          <cell r="B4">
            <v>0</v>
          </cell>
          <cell r="C4" t="str">
            <v>MEJORAMIENTO PLAZA DE ARMAS DE SAN FERNANDO</v>
          </cell>
          <cell r="D4" t="str">
            <v>COLCHAGUA</v>
          </cell>
          <cell r="E4" t="str">
            <v>SAN FERNANDO</v>
          </cell>
          <cell r="F4" t="str">
            <v>PP</v>
          </cell>
          <cell r="G4" t="str">
            <v>EJECUCIÓN</v>
          </cell>
          <cell r="H4" t="str">
            <v>SERVIU</v>
          </cell>
          <cell r="I4" t="str">
            <v>VIVIENDA Y DESARROLLO URBANO / DESARROLLO URBANO</v>
          </cell>
          <cell r="L4" t="str">
            <v>Letra C</v>
          </cell>
          <cell r="M4">
            <v>6527</v>
          </cell>
          <cell r="N4">
            <v>44132</v>
          </cell>
          <cell r="O4">
            <v>2020</v>
          </cell>
          <cell r="P4">
            <v>1469611</v>
          </cell>
          <cell r="Q4">
            <v>1798480.5495800001</v>
          </cell>
          <cell r="R4" t="str">
            <v>NUEVA</v>
          </cell>
          <cell r="S4" t="str">
            <v>RS</v>
          </cell>
          <cell r="T4">
            <v>0</v>
          </cell>
          <cell r="U4">
            <v>2345088</v>
          </cell>
          <cell r="V4">
            <v>2353</v>
          </cell>
          <cell r="W4">
            <v>2009976</v>
          </cell>
          <cell r="X4">
            <v>332759</v>
          </cell>
          <cell r="Y4">
            <v>1923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1923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2009976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2009976</v>
          </cell>
        </row>
        <row r="5">
          <cell r="A5">
            <v>30080938</v>
          </cell>
          <cell r="B5">
            <v>0</v>
          </cell>
          <cell r="C5" t="str">
            <v>MEJORAMIENTO PARQUE FEDERICO ERRAZURIZ DEL HUIQUE, PALMILLA</v>
          </cell>
          <cell r="D5" t="str">
            <v>COLCHAGUA</v>
          </cell>
          <cell r="E5" t="str">
            <v>PALMILLA</v>
          </cell>
          <cell r="F5" t="str">
            <v>PP</v>
          </cell>
          <cell r="G5" t="str">
            <v>EJECUCIÓN</v>
          </cell>
          <cell r="H5" t="str">
            <v>SERVIU</v>
          </cell>
          <cell r="I5" t="str">
            <v>VIVIENDA Y DESARROLLO URBANO / DESARROLLO URBANO</v>
          </cell>
          <cell r="M5">
            <v>7351</v>
          </cell>
          <cell r="N5">
            <v>45212</v>
          </cell>
          <cell r="O5">
            <v>2023</v>
          </cell>
          <cell r="P5">
            <v>373800</v>
          </cell>
          <cell r="Q5">
            <v>403132.08600000001</v>
          </cell>
          <cell r="R5" t="str">
            <v>ARRASTRE</v>
          </cell>
          <cell r="T5">
            <v>373800</v>
          </cell>
          <cell r="U5">
            <v>373800</v>
          </cell>
          <cell r="V5">
            <v>0</v>
          </cell>
          <cell r="W5">
            <v>373800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373800</v>
          </cell>
          <cell r="AN5">
            <v>373800</v>
          </cell>
          <cell r="AO5">
            <v>373800</v>
          </cell>
          <cell r="AP5">
            <v>9999.8369999999995</v>
          </cell>
          <cell r="AQ5">
            <v>131266.55799999999</v>
          </cell>
          <cell r="AR5">
            <v>0</v>
          </cell>
          <cell r="AS5">
            <v>121266.72100000001</v>
          </cell>
          <cell r="AT5">
            <v>0</v>
          </cell>
          <cell r="AU5">
            <v>121266.72100000001</v>
          </cell>
          <cell r="AV5">
            <v>347307.46100000001</v>
          </cell>
          <cell r="AW5">
            <v>242533.44200000001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16492.667000000001</v>
          </cell>
          <cell r="BC5">
            <v>16492.702000000001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373799.96500000003</v>
          </cell>
          <cell r="BO5">
            <v>373799.96500000003</v>
          </cell>
          <cell r="BP5">
            <v>3.4999999974388629E-2</v>
          </cell>
          <cell r="BQ5">
            <v>3.4999999974388629E-2</v>
          </cell>
        </row>
        <row r="6">
          <cell r="A6">
            <v>30091584</v>
          </cell>
          <cell r="B6">
            <v>0</v>
          </cell>
          <cell r="C6" t="str">
            <v>MEJORAMIENTO AVDA ALONSO DE ERCILLA, COMUNA DE RENGO</v>
          </cell>
          <cell r="D6" t="str">
            <v>CACHAPOAL</v>
          </cell>
          <cell r="E6" t="str">
            <v>RENGO</v>
          </cell>
          <cell r="F6" t="str">
            <v>PP</v>
          </cell>
          <cell r="G6" t="str">
            <v>EJECUCIÓN</v>
          </cell>
          <cell r="H6" t="str">
            <v>SERVIU</v>
          </cell>
          <cell r="I6" t="str">
            <v>TRANSPORTE / TRANSPORTE URBANO, VIALIDAD PEATONAL</v>
          </cell>
          <cell r="J6" t="str">
            <v>FAR</v>
          </cell>
          <cell r="L6" t="str">
            <v>Letra B</v>
          </cell>
          <cell r="M6" t="str">
            <v>6504  --  7370</v>
          </cell>
          <cell r="N6" t="str">
            <v>14-10-2020  --  06/11/2023</v>
          </cell>
          <cell r="O6">
            <v>2023</v>
          </cell>
          <cell r="P6">
            <v>7203294</v>
          </cell>
          <cell r="Q6">
            <v>7768536.48018</v>
          </cell>
          <cell r="R6" t="str">
            <v>ARRASTRE</v>
          </cell>
          <cell r="S6" t="str">
            <v>RS</v>
          </cell>
          <cell r="T6">
            <v>6714130</v>
          </cell>
          <cell r="U6">
            <v>6780516</v>
          </cell>
          <cell r="V6">
            <v>217193</v>
          </cell>
          <cell r="W6">
            <v>2098498</v>
          </cell>
          <cell r="X6">
            <v>4464825</v>
          </cell>
          <cell r="Y6">
            <v>208295.17099999997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2</v>
          </cell>
          <cell r="AI6">
            <v>0</v>
          </cell>
          <cell r="AJ6">
            <v>0</v>
          </cell>
          <cell r="AK6">
            <v>4039.7159999999994</v>
          </cell>
          <cell r="AL6">
            <v>204253.45499999999</v>
          </cell>
          <cell r="AM6">
            <v>6528334.8289999999</v>
          </cell>
          <cell r="AN6">
            <v>6714130</v>
          </cell>
          <cell r="AO6">
            <v>4079161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2800</v>
          </cell>
          <cell r="AV6">
            <v>0</v>
          </cell>
          <cell r="AW6">
            <v>76000</v>
          </cell>
          <cell r="AX6">
            <v>120</v>
          </cell>
          <cell r="AY6">
            <v>2800</v>
          </cell>
          <cell r="AZ6">
            <v>75474.066000000006</v>
          </cell>
          <cell r="BA6">
            <v>335369.94799999997</v>
          </cell>
          <cell r="BB6">
            <v>799934.92800000007</v>
          </cell>
          <cell r="BC6">
            <v>800000</v>
          </cell>
          <cell r="BD6">
            <v>874.2</v>
          </cell>
          <cell r="BE6">
            <v>596832.71200000006</v>
          </cell>
          <cell r="BF6">
            <v>629784.43499999994</v>
          </cell>
          <cell r="BG6">
            <v>629973.86</v>
          </cell>
          <cell r="BH6">
            <v>769709.07499999995</v>
          </cell>
          <cell r="BI6">
            <v>770591.21200000006</v>
          </cell>
          <cell r="BJ6">
            <v>504396.47899999999</v>
          </cell>
          <cell r="BK6">
            <v>504696.47899999999</v>
          </cell>
          <cell r="BL6">
            <v>1298835.895</v>
          </cell>
          <cell r="BM6">
            <v>1298867.577</v>
          </cell>
          <cell r="BN6">
            <v>4079160.76</v>
          </cell>
          <cell r="BO6">
            <v>4079129.0779999997</v>
          </cell>
          <cell r="BP6">
            <v>31.922000000457047</v>
          </cell>
          <cell r="BQ6">
            <v>2449174.9510000004</v>
          </cell>
        </row>
        <row r="7">
          <cell r="A7">
            <v>30091783</v>
          </cell>
          <cell r="B7">
            <v>0</v>
          </cell>
          <cell r="C7" t="str">
            <v>REPOSICION LICEO SAN JOSE DEL CARMEN PALMILLA</v>
          </cell>
          <cell r="D7" t="str">
            <v>COLCHAGUA</v>
          </cell>
          <cell r="E7" t="str">
            <v>PALMILLA</v>
          </cell>
          <cell r="F7" t="str">
            <v>VG</v>
          </cell>
          <cell r="G7" t="str">
            <v>EJECUCIÓN</v>
          </cell>
          <cell r="H7" t="str">
            <v>D. ARQUITECTURA</v>
          </cell>
          <cell r="I7" t="str">
            <v>EDUCACIÓN, CULTURA Y PATRIMONIO/ EDUCACION BÁSICA Y MEDIA</v>
          </cell>
          <cell r="J7" t="str">
            <v>FIE</v>
          </cell>
          <cell r="M7">
            <v>7413</v>
          </cell>
          <cell r="N7">
            <v>45302</v>
          </cell>
          <cell r="O7">
            <v>2024</v>
          </cell>
          <cell r="P7">
            <v>13430846</v>
          </cell>
          <cell r="Q7">
            <v>13995075.840460001</v>
          </cell>
          <cell r="T7">
            <v>0</v>
          </cell>
          <cell r="U7">
            <v>14484771</v>
          </cell>
          <cell r="V7">
            <v>105268</v>
          </cell>
          <cell r="W7">
            <v>258508</v>
          </cell>
          <cell r="X7">
            <v>14120995</v>
          </cell>
          <cell r="Y7">
            <v>101024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101024</v>
          </cell>
          <cell r="AM7">
            <v>258508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258508</v>
          </cell>
          <cell r="BR7" t="str">
            <v>se baja la licitacion mientras no tengan resueltas las medidas de mitigacion 10.06</v>
          </cell>
        </row>
        <row r="8">
          <cell r="A8">
            <v>30096430</v>
          </cell>
          <cell r="B8">
            <v>0</v>
          </cell>
          <cell r="C8" t="str">
            <v>REPOSICION CESFAM REQUINOA, DR. JOAQUIN CONTRERAS</v>
          </cell>
          <cell r="D8" t="str">
            <v>CACHAPOAL</v>
          </cell>
          <cell r="E8" t="str">
            <v>REQUINOA</v>
          </cell>
          <cell r="F8" t="str">
            <v>MC</v>
          </cell>
          <cell r="G8" t="str">
            <v>EJECUCIÓN</v>
          </cell>
          <cell r="H8" t="str">
            <v xml:space="preserve">D. SERVICIO DE SALUD </v>
          </cell>
          <cell r="I8" t="str">
            <v>SALUD / BAJA COMPLEJIDAD</v>
          </cell>
          <cell r="M8" t="str">
            <v>6910  -  7.171</v>
          </cell>
          <cell r="N8" t="str">
            <v>13-04-2022  -  03/02/2023</v>
          </cell>
          <cell r="O8">
            <v>2023</v>
          </cell>
          <cell r="P8">
            <v>8570144</v>
          </cell>
          <cell r="Q8">
            <v>9242643.1996800005</v>
          </cell>
          <cell r="R8" t="str">
            <v>ARRASTRE</v>
          </cell>
          <cell r="S8" t="str">
            <v>RS</v>
          </cell>
          <cell r="T8">
            <v>8445182.7949999999</v>
          </cell>
          <cell r="U8">
            <v>8912659</v>
          </cell>
          <cell r="V8">
            <v>7872764</v>
          </cell>
          <cell r="W8">
            <v>1039891</v>
          </cell>
          <cell r="X8">
            <v>4</v>
          </cell>
          <cell r="Y8">
            <v>7517176.5709999995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3203</v>
          </cell>
          <cell r="AK8">
            <v>1083383.8530000001</v>
          </cell>
          <cell r="AL8">
            <v>6430589.7179999994</v>
          </cell>
          <cell r="AM8">
            <v>976412.22400000016</v>
          </cell>
          <cell r="AN8">
            <v>8445182.7949999999</v>
          </cell>
          <cell r="AO8">
            <v>697107</v>
          </cell>
          <cell r="AP8">
            <v>220850.514</v>
          </cell>
          <cell r="AQ8">
            <v>220850.514</v>
          </cell>
          <cell r="AR8">
            <v>0</v>
          </cell>
          <cell r="AS8">
            <v>1080</v>
          </cell>
          <cell r="AT8">
            <v>0</v>
          </cell>
          <cell r="AU8">
            <v>80014.350999999995</v>
          </cell>
          <cell r="AV8">
            <v>0</v>
          </cell>
          <cell r="AW8">
            <v>90596.914000000004</v>
          </cell>
          <cell r="AX8">
            <v>0</v>
          </cell>
          <cell r="AY8">
            <v>0</v>
          </cell>
          <cell r="AZ8">
            <v>0</v>
          </cell>
          <cell r="BA8">
            <v>78934.350999999995</v>
          </cell>
          <cell r="BB8">
            <v>0</v>
          </cell>
          <cell r="BC8">
            <v>0</v>
          </cell>
          <cell r="BD8">
            <v>35169.51</v>
          </cell>
          <cell r="BE8">
            <v>155667.87099999998</v>
          </cell>
          <cell r="BF8">
            <v>122893.18099999998</v>
          </cell>
          <cell r="BG8">
            <v>230497.64299999998</v>
          </cell>
          <cell r="BH8">
            <v>153701.20799999998</v>
          </cell>
          <cell r="BI8">
            <v>224153.64299999998</v>
          </cell>
          <cell r="BJ8">
            <v>32200.623</v>
          </cell>
          <cell r="BK8">
            <v>273562.15399999998</v>
          </cell>
          <cell r="BL8">
            <v>102950.787</v>
          </cell>
          <cell r="BM8">
            <v>132288.56099999999</v>
          </cell>
          <cell r="BN8">
            <v>697103.59699999995</v>
          </cell>
          <cell r="BO8">
            <v>667765.82300000009</v>
          </cell>
          <cell r="BP8">
            <v>29341.176999999985</v>
          </cell>
          <cell r="BQ8">
            <v>279308.62700000015</v>
          </cell>
        </row>
        <row r="9">
          <cell r="A9">
            <v>30102928</v>
          </cell>
          <cell r="B9">
            <v>0</v>
          </cell>
          <cell r="C9" t="str">
            <v>CONSTRUCCIÓN CENTRO DE SALUD FAMILIAR, EL MANZANO, LAS CABRAS</v>
          </cell>
          <cell r="D9" t="str">
            <v>CACHAPOAL</v>
          </cell>
          <cell r="E9" t="str">
            <v>LAS CABRAS</v>
          </cell>
          <cell r="F9" t="str">
            <v>JQ</v>
          </cell>
          <cell r="G9" t="str">
            <v>EJECUCIÓN</v>
          </cell>
          <cell r="H9" t="str">
            <v>D. SERVICIO DE SALUD</v>
          </cell>
          <cell r="I9" t="str">
            <v>SALUD / BAJA COMPLEJIDAD</v>
          </cell>
          <cell r="M9" t="str">
            <v>7031  --  7475</v>
          </cell>
          <cell r="N9" t="str">
            <v>31-08-2022  --  27/03/2024</v>
          </cell>
          <cell r="O9">
            <v>2024</v>
          </cell>
          <cell r="P9">
            <v>1572342</v>
          </cell>
          <cell r="Q9">
            <v>1638396.0874200002</v>
          </cell>
          <cell r="T9">
            <v>1487771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1487771</v>
          </cell>
          <cell r="AN9">
            <v>1487771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1</v>
          </cell>
          <cell r="BN9">
            <v>1</v>
          </cell>
          <cell r="BO9">
            <v>0</v>
          </cell>
          <cell r="BP9">
            <v>1</v>
          </cell>
          <cell r="BQ9">
            <v>1487771</v>
          </cell>
        </row>
        <row r="10">
          <cell r="A10">
            <v>30108960</v>
          </cell>
          <cell r="B10">
            <v>0</v>
          </cell>
          <cell r="C10" t="str">
            <v>AMPLIACION RUTA H-27 CARRETERA EL COBRE , RANCAGUA MACHALI</v>
          </cell>
          <cell r="D10" t="str">
            <v>CACHAPOAL</v>
          </cell>
          <cell r="E10" t="str">
            <v>RANCAGUA</v>
          </cell>
          <cell r="F10" t="str">
            <v>JQ</v>
          </cell>
          <cell r="G10" t="str">
            <v>EJECUCIÓN</v>
          </cell>
          <cell r="H10" t="str">
            <v>D. VIALIDAD</v>
          </cell>
          <cell r="I10" t="str">
            <v>TRANSPORTE</v>
          </cell>
          <cell r="J10" t="str">
            <v>FAR</v>
          </cell>
          <cell r="L10" t="str">
            <v>Letra B</v>
          </cell>
          <cell r="M10" t="str">
            <v>6639  -  7267</v>
          </cell>
          <cell r="N10" t="str">
            <v>14-05-2019  -  16/06/2023</v>
          </cell>
          <cell r="O10">
            <v>2023</v>
          </cell>
          <cell r="P10">
            <v>20068011</v>
          </cell>
          <cell r="Q10">
            <v>21642747.823170003</v>
          </cell>
          <cell r="R10" t="str">
            <v>ARRASTRE</v>
          </cell>
          <cell r="S10" t="str">
            <v>RS</v>
          </cell>
          <cell r="T10">
            <v>12804374.321</v>
          </cell>
          <cell r="U10">
            <v>20965736</v>
          </cell>
          <cell r="V10">
            <v>10051543</v>
          </cell>
          <cell r="W10">
            <v>3708226</v>
          </cell>
          <cell r="X10">
            <v>7205967</v>
          </cell>
          <cell r="Y10">
            <v>9153819.3572000004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517557.62900000002</v>
          </cell>
          <cell r="AJ10">
            <v>3035539.1529999995</v>
          </cell>
          <cell r="AK10">
            <v>3185033.7321999995</v>
          </cell>
          <cell r="AL10">
            <v>2415688.8430000003</v>
          </cell>
          <cell r="AM10">
            <v>3650554.9638000005</v>
          </cell>
          <cell r="AN10">
            <v>12804374.321</v>
          </cell>
          <cell r="AO10">
            <v>2564782</v>
          </cell>
          <cell r="AP10">
            <v>269667.90899999999</v>
          </cell>
          <cell r="AQ10">
            <v>477000</v>
          </cell>
          <cell r="AR10">
            <v>0</v>
          </cell>
          <cell r="AS10">
            <v>477000</v>
          </cell>
          <cell r="AT10">
            <v>409440.973</v>
          </cell>
          <cell r="AU10">
            <v>455686.35699999996</v>
          </cell>
          <cell r="AV10">
            <v>538725.223</v>
          </cell>
          <cell r="AW10">
            <v>450204.51300000004</v>
          </cell>
          <cell r="AX10">
            <v>8940.3240000000005</v>
          </cell>
          <cell r="AY10">
            <v>386705.71</v>
          </cell>
          <cell r="AZ10">
            <v>981694.61800000002</v>
          </cell>
          <cell r="BA10">
            <v>1273306.7749999999</v>
          </cell>
          <cell r="BB10">
            <v>288810.995</v>
          </cell>
          <cell r="BC10">
            <v>291612.15700000001</v>
          </cell>
          <cell r="BD10">
            <v>0</v>
          </cell>
          <cell r="BE10">
            <v>67500.895000000004</v>
          </cell>
          <cell r="BF10">
            <v>0</v>
          </cell>
          <cell r="BG10">
            <v>67500.895000000004</v>
          </cell>
          <cell r="BH10">
            <v>0</v>
          </cell>
          <cell r="BI10">
            <v>67500.895000000004</v>
          </cell>
          <cell r="BJ10">
            <v>0</v>
          </cell>
          <cell r="BK10">
            <v>67500.895000000004</v>
          </cell>
          <cell r="BL10">
            <v>67500.892999999996</v>
          </cell>
          <cell r="BM10">
            <v>67500.895000000004</v>
          </cell>
          <cell r="BN10">
            <v>2564780.9370000004</v>
          </cell>
          <cell r="BO10">
            <v>2564780.9350000005</v>
          </cell>
          <cell r="BP10">
            <v>1.0649999993911479</v>
          </cell>
          <cell r="BQ10">
            <v>1085774.0287999997</v>
          </cell>
        </row>
        <row r="11">
          <cell r="A11">
            <v>30110052</v>
          </cell>
          <cell r="B11">
            <v>0</v>
          </cell>
          <cell r="C11" t="str">
            <v>AMPLIACION COMPLEJO DEPORTIVO DE GULTRO COMUNA DE OLIVAR</v>
          </cell>
          <cell r="D11" t="str">
            <v>CACHAPOAL</v>
          </cell>
          <cell r="E11" t="str">
            <v>OLIVAR</v>
          </cell>
          <cell r="G11" t="str">
            <v>EJECUCIÓN</v>
          </cell>
          <cell r="H11" t="str">
            <v>D. ARQUITECTURA</v>
          </cell>
          <cell r="I11" t="str">
            <v>DEPORTES / DEPORTE RECREATIVO</v>
          </cell>
          <cell r="M11">
            <v>7065</v>
          </cell>
          <cell r="N11">
            <v>44832</v>
          </cell>
          <cell r="O11">
            <v>2022</v>
          </cell>
          <cell r="P11">
            <v>2394032</v>
          </cell>
          <cell r="Q11">
            <v>2744542.2251199996</v>
          </cell>
          <cell r="R11" t="str">
            <v>ARRASTRE</v>
          </cell>
          <cell r="S11" t="str">
            <v>RS</v>
          </cell>
          <cell r="T11">
            <v>0</v>
          </cell>
          <cell r="U11">
            <v>2744558</v>
          </cell>
          <cell r="V11">
            <v>13913</v>
          </cell>
          <cell r="W11">
            <v>429131</v>
          </cell>
          <cell r="X11">
            <v>2301514</v>
          </cell>
          <cell r="Y11">
            <v>13351.8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13351.8</v>
          </cell>
          <cell r="AM11">
            <v>429131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</v>
          </cell>
          <cell r="BN11">
            <v>1</v>
          </cell>
          <cell r="BO11">
            <v>0</v>
          </cell>
          <cell r="BP11">
            <v>1</v>
          </cell>
          <cell r="BQ11">
            <v>429131</v>
          </cell>
        </row>
        <row r="12">
          <cell r="A12">
            <v>30110324</v>
          </cell>
          <cell r="B12">
            <v>0</v>
          </cell>
          <cell r="C12" t="str">
            <v>MEJORAMIENTO INTERCONEXION VIAL EJE M.E.BALAGUER-REPUBLICA-MACHALI</v>
          </cell>
          <cell r="D12" t="str">
            <v>CACHAPOAL</v>
          </cell>
          <cell r="E12" t="str">
            <v>MACHALÍ</v>
          </cell>
          <cell r="F12" t="str">
            <v>PP</v>
          </cell>
          <cell r="G12" t="str">
            <v>EJECUCIÓN</v>
          </cell>
          <cell r="H12" t="str">
            <v>SERVIU</v>
          </cell>
          <cell r="I12" t="str">
            <v>TRANSPORTE / TRANSPORTE URBANO, VIALIDAD PEATONAL</v>
          </cell>
          <cell r="J12" t="str">
            <v>FAR</v>
          </cell>
          <cell r="L12" t="str">
            <v>Letra B</v>
          </cell>
          <cell r="M12" t="str">
            <v>6351 -  6779 - 7063</v>
          </cell>
          <cell r="N12" t="str">
            <v>20-03-2020 -  27/10/2021 - 28/09/2022</v>
          </cell>
          <cell r="O12">
            <v>2022</v>
          </cell>
          <cell r="P12">
            <v>9745079</v>
          </cell>
          <cell r="Q12">
            <v>11171856.01639</v>
          </cell>
          <cell r="R12" t="str">
            <v>ARRASTRE</v>
          </cell>
          <cell r="S12" t="str">
            <v>RS</v>
          </cell>
          <cell r="T12">
            <v>9745079</v>
          </cell>
          <cell r="U12">
            <v>9844958</v>
          </cell>
          <cell r="V12">
            <v>1935421</v>
          </cell>
          <cell r="W12">
            <v>3500000</v>
          </cell>
          <cell r="X12">
            <v>4409537</v>
          </cell>
          <cell r="Y12">
            <v>1835542.3440000003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624576.63400000008</v>
          </cell>
          <cell r="AL12">
            <v>1210965.7100000002</v>
          </cell>
          <cell r="AM12">
            <v>7909536.6559999995</v>
          </cell>
          <cell r="AN12">
            <v>9745079</v>
          </cell>
          <cell r="AO12">
            <v>348342</v>
          </cell>
          <cell r="AP12">
            <v>0</v>
          </cell>
          <cell r="AQ12">
            <v>494346.04100000003</v>
          </cell>
          <cell r="AR12">
            <v>0</v>
          </cell>
          <cell r="AS12">
            <v>494346.04100000003</v>
          </cell>
          <cell r="AT12">
            <v>0</v>
          </cell>
          <cell r="AU12">
            <v>494346.04100000003</v>
          </cell>
          <cell r="AV12">
            <v>0</v>
          </cell>
          <cell r="AW12">
            <v>494346.04100000003</v>
          </cell>
          <cell r="AX12">
            <v>0</v>
          </cell>
          <cell r="AY12">
            <v>494346.04100000003</v>
          </cell>
          <cell r="AZ12">
            <v>0</v>
          </cell>
          <cell r="BA12">
            <v>494346.04100000003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122995.014</v>
          </cell>
          <cell r="BI12">
            <v>398245.35800000001</v>
          </cell>
          <cell r="BJ12">
            <v>115346.72100000001</v>
          </cell>
          <cell r="BK12">
            <v>115346.72100000001</v>
          </cell>
          <cell r="BL12">
            <v>109941.474</v>
          </cell>
          <cell r="BM12">
            <v>110000</v>
          </cell>
          <cell r="BN12">
            <v>348341.73499999999</v>
          </cell>
          <cell r="BO12">
            <v>348283.20899999997</v>
          </cell>
          <cell r="BP12">
            <v>58.791000000026543</v>
          </cell>
          <cell r="BQ12">
            <v>7561253.4469999997</v>
          </cell>
        </row>
        <row r="13">
          <cell r="A13">
            <v>30110361</v>
          </cell>
          <cell r="B13">
            <v>0</v>
          </cell>
          <cell r="C13" t="str">
            <v>MEJORAMIENTO PAVIMENTOS VARIAS CALLES COMUNA DE PEUMO</v>
          </cell>
          <cell r="D13" t="str">
            <v>CACHAPOAL</v>
          </cell>
          <cell r="E13" t="str">
            <v>PEUMO</v>
          </cell>
          <cell r="F13" t="str">
            <v>MM</v>
          </cell>
          <cell r="G13" t="str">
            <v>EJECUCIÓN</v>
          </cell>
          <cell r="H13" t="str">
            <v>SERVIU</v>
          </cell>
          <cell r="I13" t="str">
            <v>TRANSPORTE / TRANSPORTE URBANO, VIALIDAD PEATONAL</v>
          </cell>
          <cell r="J13" t="str">
            <v>FAR</v>
          </cell>
          <cell r="L13" t="str">
            <v>Letra B</v>
          </cell>
          <cell r="M13" t="str">
            <v>6554  --  7378</v>
          </cell>
          <cell r="N13" t="str">
            <v>25-11-2020  --  22/11/2023</v>
          </cell>
          <cell r="O13">
            <v>2023</v>
          </cell>
          <cell r="P13">
            <v>1927446</v>
          </cell>
          <cell r="Q13">
            <v>2078692.68762</v>
          </cell>
          <cell r="R13" t="str">
            <v>ARRASTRE</v>
          </cell>
          <cell r="S13" t="str">
            <v>RS</v>
          </cell>
          <cell r="T13">
            <v>24000</v>
          </cell>
          <cell r="U13">
            <v>1992875</v>
          </cell>
          <cell r="V13">
            <v>12736</v>
          </cell>
          <cell r="W13">
            <v>331477</v>
          </cell>
          <cell r="X13">
            <v>1648662</v>
          </cell>
          <cell r="Y13">
            <v>10641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10641</v>
          </cell>
          <cell r="AJ13">
            <v>0</v>
          </cell>
          <cell r="AK13">
            <v>0</v>
          </cell>
          <cell r="AL13">
            <v>0</v>
          </cell>
          <cell r="AM13">
            <v>341710</v>
          </cell>
          <cell r="AN13">
            <v>24000</v>
          </cell>
          <cell r="AO13">
            <v>1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2700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</v>
          </cell>
          <cell r="BN13">
            <v>1</v>
          </cell>
          <cell r="BO13">
            <v>0</v>
          </cell>
          <cell r="BP13">
            <v>1</v>
          </cell>
          <cell r="BQ13">
            <v>341710</v>
          </cell>
          <cell r="BR13" t="str">
            <v>reunion 25.04.2025 RE</v>
          </cell>
        </row>
        <row r="14">
          <cell r="A14">
            <v>30118748</v>
          </cell>
          <cell r="B14">
            <v>0</v>
          </cell>
          <cell r="C14" t="str">
            <v>AMPLIACION AVENIDA BAQUEDANO, RANCAGUA</v>
          </cell>
          <cell r="D14" t="str">
            <v>CACHAPOAL</v>
          </cell>
          <cell r="E14" t="str">
            <v>RANCAGUA</v>
          </cell>
          <cell r="F14" t="str">
            <v>PP</v>
          </cell>
          <cell r="G14" t="str">
            <v>EJECUCIÓN</v>
          </cell>
          <cell r="H14" t="str">
            <v>SERVIU</v>
          </cell>
          <cell r="I14" t="str">
            <v>TRANSPORTE / TRANSPORTE URBANO, VIALIDAD PEATONAL</v>
          </cell>
          <cell r="J14" t="str">
            <v>FAR</v>
          </cell>
          <cell r="L14" t="str">
            <v>Letra B</v>
          </cell>
          <cell r="M14">
            <v>7338</v>
          </cell>
          <cell r="N14" t="str">
            <v>13/092023</v>
          </cell>
          <cell r="O14">
            <v>2023</v>
          </cell>
          <cell r="P14">
            <v>4889812</v>
          </cell>
          <cell r="Q14">
            <v>5273515.5476400005</v>
          </cell>
          <cell r="R14" t="str">
            <v>ARRASTRE</v>
          </cell>
          <cell r="S14" t="str">
            <v>RS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</row>
        <row r="15">
          <cell r="A15">
            <v>30123856</v>
          </cell>
          <cell r="B15">
            <v>0</v>
          </cell>
          <cell r="C15" t="str">
            <v>AMPLIACION SERVICIO AGUA POTABLE DE LOLOL HACIA RINCON LAS OVEJAS</v>
          </cell>
          <cell r="D15" t="str">
            <v>C. CARO</v>
          </cell>
          <cell r="E15" t="str">
            <v>LOLOL</v>
          </cell>
          <cell r="F15" t="str">
            <v>VG</v>
          </cell>
          <cell r="G15" t="str">
            <v>EJECUCIÓN</v>
          </cell>
          <cell r="H15" t="str">
            <v>D. ARQUITECTURA</v>
          </cell>
          <cell r="I15" t="str">
            <v>RECURSOS HIDRICOS / AGUA POTABLE</v>
          </cell>
          <cell r="M15">
            <v>7628</v>
          </cell>
          <cell r="N15">
            <v>45560</v>
          </cell>
          <cell r="O15">
            <v>2024</v>
          </cell>
          <cell r="P15">
            <v>1490807</v>
          </cell>
          <cell r="Q15">
            <v>1553435.8020700002</v>
          </cell>
          <cell r="T15">
            <v>0</v>
          </cell>
          <cell r="U15">
            <v>1545786</v>
          </cell>
          <cell r="V15">
            <v>0</v>
          </cell>
          <cell r="W15">
            <v>250000</v>
          </cell>
          <cell r="X15">
            <v>1295786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250000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250000</v>
          </cell>
        </row>
        <row r="16">
          <cell r="A16">
            <v>30123960</v>
          </cell>
          <cell r="B16">
            <v>0</v>
          </cell>
          <cell r="C16" t="str">
            <v>MEJORAMIENTO PLAZA DE ARMAS DE PEUMO, PEUMO</v>
          </cell>
          <cell r="D16" t="str">
            <v>CACHAPOAL</v>
          </cell>
          <cell r="E16" t="str">
            <v>PEUMO</v>
          </cell>
          <cell r="F16" t="str">
            <v>PP</v>
          </cell>
          <cell r="G16" t="str">
            <v>EJECUCIÓN</v>
          </cell>
          <cell r="H16" t="str">
            <v>SERVIU</v>
          </cell>
          <cell r="I16" t="str">
            <v>VIVIENDA Y DESARROLLO URBANO / DESARROLLO URBANO</v>
          </cell>
          <cell r="L16" t="str">
            <v>Letra C</v>
          </cell>
          <cell r="M16" t="str">
            <v>6093 -- 7806</v>
          </cell>
          <cell r="N16" t="str">
            <v>17-07-2019 -- 13/08/2025</v>
          </cell>
          <cell r="O16">
            <v>2025</v>
          </cell>
          <cell r="P16">
            <v>1459875</v>
          </cell>
          <cell r="Q16" t="b">
            <v>0</v>
          </cell>
          <cell r="R16" t="str">
            <v>ARRASTRE</v>
          </cell>
          <cell r="S16" t="str">
            <v>RS</v>
          </cell>
          <cell r="T16">
            <v>17000</v>
          </cell>
          <cell r="U16">
            <v>1459875</v>
          </cell>
          <cell r="V16">
            <v>22115</v>
          </cell>
          <cell r="W16">
            <v>3</v>
          </cell>
          <cell r="X16">
            <v>1437757</v>
          </cell>
          <cell r="Y16">
            <v>18818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1818</v>
          </cell>
          <cell r="AH16">
            <v>0</v>
          </cell>
          <cell r="AI16">
            <v>6800</v>
          </cell>
          <cell r="AJ16">
            <v>10200</v>
          </cell>
          <cell r="AK16">
            <v>0</v>
          </cell>
          <cell r="AL16">
            <v>0</v>
          </cell>
          <cell r="AM16">
            <v>2</v>
          </cell>
          <cell r="AN16">
            <v>17000</v>
          </cell>
          <cell r="AO16">
            <v>1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1</v>
          </cell>
          <cell r="BQ16">
            <v>2</v>
          </cell>
        </row>
        <row r="17">
          <cell r="A17">
            <v>30123993</v>
          </cell>
          <cell r="B17">
            <v>0</v>
          </cell>
          <cell r="C17" t="str">
            <v>REPOSICION Y RELOCALIZACION TOTAL ESCUELA DE PÁRVULOS LOS POLLITOS DE MACHALI</v>
          </cell>
          <cell r="D17" t="str">
            <v>CACHAPOAL</v>
          </cell>
          <cell r="E17" t="str">
            <v>MACHALÍ</v>
          </cell>
          <cell r="F17" t="str">
            <v>JQ</v>
          </cell>
          <cell r="G17" t="str">
            <v>DISEÑO</v>
          </cell>
          <cell r="H17" t="str">
            <v>MUN. MACHALI</v>
          </cell>
          <cell r="I17" t="str">
            <v>EDUCACION, CULTURA Y PATRIMONIO / EDUCACION PREBASICA</v>
          </cell>
          <cell r="M17" t="str">
            <v>6793  -  7.172</v>
          </cell>
          <cell r="N17" t="str">
            <v>09-11-2021  -  03/02/2023</v>
          </cell>
          <cell r="O17">
            <v>2023</v>
          </cell>
          <cell r="P17">
            <v>116488</v>
          </cell>
          <cell r="Q17">
            <v>125628.81336</v>
          </cell>
          <cell r="T17">
            <v>104965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49215.350000000006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3602</v>
          </cell>
          <cell r="AK17">
            <v>45613.350000000006</v>
          </cell>
          <cell r="AL17">
            <v>0</v>
          </cell>
          <cell r="AM17">
            <v>55749.649999999994</v>
          </cell>
          <cell r="AN17">
            <v>104965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35518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55749.649999999994</v>
          </cell>
        </row>
        <row r="18">
          <cell r="A18">
            <v>30126910</v>
          </cell>
          <cell r="B18">
            <v>0</v>
          </cell>
          <cell r="C18" t="str">
            <v>MEJORAMIENTO PARQUE URBANO DE RAPEL, COMUNA DE NAVIDAD</v>
          </cell>
          <cell r="D18" t="str">
            <v>C. CARO</v>
          </cell>
          <cell r="E18" t="str">
            <v>NAVIDAD</v>
          </cell>
          <cell r="F18" t="str">
            <v>PP</v>
          </cell>
          <cell r="G18" t="str">
            <v>EJECUCIÓN</v>
          </cell>
          <cell r="H18" t="str">
            <v>SERVIU</v>
          </cell>
          <cell r="I18" t="str">
            <v>MULTISECTORIAL</v>
          </cell>
          <cell r="M18">
            <v>4885</v>
          </cell>
          <cell r="N18">
            <v>42655</v>
          </cell>
          <cell r="O18">
            <v>2016</v>
          </cell>
          <cell r="P18">
            <v>734325</v>
          </cell>
          <cell r="Q18" t="b">
            <v>0</v>
          </cell>
          <cell r="R18" t="str">
            <v>ARRASTRE</v>
          </cell>
          <cell r="T18">
            <v>0</v>
          </cell>
          <cell r="U18">
            <v>938939</v>
          </cell>
          <cell r="V18">
            <v>839539</v>
          </cell>
          <cell r="W18">
            <v>99400</v>
          </cell>
          <cell r="X18">
            <v>0</v>
          </cell>
          <cell r="Y18">
            <v>656829.75699999998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393617.41700000002</v>
          </cell>
          <cell r="AG18">
            <v>263212.33999999997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99400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</v>
          </cell>
          <cell r="BN18">
            <v>1</v>
          </cell>
          <cell r="BO18">
            <v>0</v>
          </cell>
          <cell r="BP18">
            <v>1</v>
          </cell>
          <cell r="BQ18">
            <v>99400</v>
          </cell>
        </row>
        <row r="19">
          <cell r="A19">
            <v>30127021</v>
          </cell>
          <cell r="B19">
            <v>0</v>
          </cell>
          <cell r="C19" t="str">
            <v>CONSTRUCCION CRUCE BAJO NIVEL AV. REPUBLICA DE CHILE - LINEA FERREA</v>
          </cell>
          <cell r="D19" t="str">
            <v>CACHAPOAL</v>
          </cell>
          <cell r="E19" t="str">
            <v>RANCAGUA</v>
          </cell>
          <cell r="F19" t="str">
            <v>PP</v>
          </cell>
          <cell r="G19" t="str">
            <v>DISEÑO</v>
          </cell>
          <cell r="H19" t="str">
            <v>SERVIU</v>
          </cell>
          <cell r="I19" t="str">
            <v>TRANSPORTE / TRANSPORTE URBANO,VIALIDAD PEATONAL</v>
          </cell>
          <cell r="J19" t="str">
            <v>FAR</v>
          </cell>
          <cell r="L19" t="str">
            <v>Letra B</v>
          </cell>
          <cell r="M19" t="str">
            <v>6556 -- 7205 -- 7611</v>
          </cell>
          <cell r="N19" t="str">
            <v>25-11-2020 -- 12/04/2023 -- 11/09/2024</v>
          </cell>
          <cell r="O19">
            <v>2024</v>
          </cell>
          <cell r="P19">
            <v>595630</v>
          </cell>
          <cell r="Q19">
            <v>620652.41630000004</v>
          </cell>
          <cell r="R19" t="str">
            <v xml:space="preserve">NUEVA </v>
          </cell>
          <cell r="S19" t="str">
            <v>RS</v>
          </cell>
          <cell r="T19">
            <v>0</v>
          </cell>
          <cell r="U19">
            <v>620648</v>
          </cell>
          <cell r="V19">
            <v>0</v>
          </cell>
          <cell r="W19">
            <v>99647</v>
          </cell>
          <cell r="X19">
            <v>521001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99647</v>
          </cell>
          <cell r="AN19">
            <v>0</v>
          </cell>
          <cell r="AO19">
            <v>1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1</v>
          </cell>
          <cell r="BN19">
            <v>1</v>
          </cell>
          <cell r="BO19">
            <v>0</v>
          </cell>
          <cell r="BP19">
            <v>1</v>
          </cell>
          <cell r="BQ19">
            <v>99647</v>
          </cell>
        </row>
        <row r="20">
          <cell r="A20">
            <v>30133463</v>
          </cell>
          <cell r="B20">
            <v>0</v>
          </cell>
          <cell r="C20" t="str">
            <v>CONSTRUCCION CESFAM COMUNA DE GRANEROS</v>
          </cell>
          <cell r="D20" t="str">
            <v>CACHAPOAL</v>
          </cell>
          <cell r="E20" t="str">
            <v>GRANEROS</v>
          </cell>
          <cell r="F20" t="str">
            <v>JQ</v>
          </cell>
          <cell r="G20" t="str">
            <v>DISEÑO</v>
          </cell>
          <cell r="H20" t="str">
            <v>D. SERVICIO DE SALUD</v>
          </cell>
          <cell r="I20" t="str">
            <v>SALUD / BAJA COMPLEJIDAD</v>
          </cell>
          <cell r="M20">
            <v>6724</v>
          </cell>
          <cell r="N20">
            <v>44419</v>
          </cell>
          <cell r="O20">
            <v>2021</v>
          </cell>
          <cell r="P20">
            <v>140854</v>
          </cell>
          <cell r="Q20">
            <v>168582.51844000001</v>
          </cell>
          <cell r="R20" t="str">
            <v>ARRASTRE</v>
          </cell>
          <cell r="S20" t="str">
            <v>RS</v>
          </cell>
          <cell r="T20">
            <v>114300.14599999999</v>
          </cell>
          <cell r="U20">
            <v>132388</v>
          </cell>
          <cell r="V20">
            <v>101767</v>
          </cell>
          <cell r="W20">
            <v>30621</v>
          </cell>
          <cell r="X20">
            <v>0</v>
          </cell>
          <cell r="Y20">
            <v>98801.531000000003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2000</v>
          </cell>
          <cell r="AK20">
            <v>24687.429</v>
          </cell>
          <cell r="AL20">
            <v>72114.101999999999</v>
          </cell>
          <cell r="AM20">
            <v>30119.614999999991</v>
          </cell>
          <cell r="AN20">
            <v>114300.14599999999</v>
          </cell>
          <cell r="AO20">
            <v>7523</v>
          </cell>
          <cell r="AP20">
            <v>0</v>
          </cell>
          <cell r="AQ20">
            <v>4273.5</v>
          </cell>
          <cell r="AR20">
            <v>5058.8999999999996</v>
          </cell>
          <cell r="AS20">
            <v>21708.9</v>
          </cell>
          <cell r="AT20">
            <v>0</v>
          </cell>
          <cell r="AU20">
            <v>11269.184999999999</v>
          </cell>
          <cell r="AV20">
            <v>2464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11269.184999999999</v>
          </cell>
          <cell r="BB20">
            <v>0</v>
          </cell>
          <cell r="BC20">
            <v>9385.2009999999991</v>
          </cell>
          <cell r="BD20">
            <v>0</v>
          </cell>
          <cell r="BE20">
            <v>7975.7150000000001</v>
          </cell>
          <cell r="BF20">
            <v>0</v>
          </cell>
          <cell r="BG20">
            <v>0</v>
          </cell>
          <cell r="BH20">
            <v>0</v>
          </cell>
          <cell r="BI20">
            <v>7975.7150000000001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7522.9</v>
          </cell>
          <cell r="BO20">
            <v>7522.9</v>
          </cell>
          <cell r="BP20">
            <v>0.1000000000003638</v>
          </cell>
          <cell r="BQ20">
            <v>22596.714999999989</v>
          </cell>
        </row>
        <row r="21">
          <cell r="A21">
            <v>30133502</v>
          </cell>
          <cell r="B21">
            <v>0</v>
          </cell>
          <cell r="C21" t="str">
            <v>REPOSICION ESCUELA DE CHACAYES - MACHALÍ</v>
          </cell>
          <cell r="D21" t="str">
            <v>CACHAPOAL</v>
          </cell>
          <cell r="E21" t="str">
            <v>MACHALÍ</v>
          </cell>
          <cell r="F21" t="str">
            <v>VG</v>
          </cell>
          <cell r="G21" t="str">
            <v>DISEÑO</v>
          </cell>
          <cell r="H21" t="str">
            <v>D. ARQUITECTURA</v>
          </cell>
          <cell r="I21" t="str">
            <v>EDUCACIÓN, CULTURA Y PATRIMONIO/ EDUCACION BÁSICA Y MEDIA</v>
          </cell>
          <cell r="M21" t="str">
            <v>6892 - 7588</v>
          </cell>
          <cell r="N21" t="str">
            <v>09-03-2022 - 14/08/2024</v>
          </cell>
          <cell r="O21">
            <v>2024</v>
          </cell>
          <cell r="P21">
            <v>80442</v>
          </cell>
          <cell r="Q21">
            <v>83821.368420000013</v>
          </cell>
          <cell r="R21" t="str">
            <v>NUEVA</v>
          </cell>
          <cell r="T21">
            <v>0</v>
          </cell>
          <cell r="U21">
            <v>83821</v>
          </cell>
          <cell r="V21">
            <v>2490</v>
          </cell>
          <cell r="W21">
            <v>15879</v>
          </cell>
          <cell r="X21">
            <v>65452</v>
          </cell>
          <cell r="Y21">
            <v>2390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2390</v>
          </cell>
          <cell r="AL21">
            <v>0</v>
          </cell>
          <cell r="AM21">
            <v>15879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3010.8009999999999</v>
          </cell>
          <cell r="BH21">
            <v>0</v>
          </cell>
          <cell r="BI21">
            <v>0</v>
          </cell>
          <cell r="BJ21">
            <v>0</v>
          </cell>
          <cell r="BK21">
            <v>2334.375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15879</v>
          </cell>
          <cell r="BR21" t="str">
            <v>esperan respuesta de liquidacion de contrato 10.06 /lf solicita a v.g realizar reunion con municipio</v>
          </cell>
        </row>
        <row r="22">
          <cell r="A22">
            <v>30133552</v>
          </cell>
          <cell r="B22">
            <v>0</v>
          </cell>
          <cell r="C22" t="str">
            <v>REPOSICION CENTRO DE SALUD FAMILIAR DE LA ESTRELLA</v>
          </cell>
          <cell r="D22" t="str">
            <v>C. CARO</v>
          </cell>
          <cell r="E22" t="str">
            <v>LA ESTRELLA</v>
          </cell>
          <cell r="F22" t="str">
            <v>JQ</v>
          </cell>
          <cell r="G22" t="str">
            <v>DISEÑO</v>
          </cell>
          <cell r="H22" t="str">
            <v xml:space="preserve">D. SERVICIO DE SALUD </v>
          </cell>
          <cell r="I22" t="str">
            <v>SALUD / BAJA COMPLEJIDAD</v>
          </cell>
          <cell r="J22" t="str">
            <v>FEI</v>
          </cell>
          <cell r="K22">
            <v>258349</v>
          </cell>
          <cell r="M22">
            <v>6972</v>
          </cell>
          <cell r="N22">
            <v>44729</v>
          </cell>
          <cell r="O22">
            <v>2022</v>
          </cell>
          <cell r="P22">
            <v>234797</v>
          </cell>
          <cell r="Q22">
            <v>269173.62877000001</v>
          </cell>
          <cell r="T22">
            <v>0</v>
          </cell>
          <cell r="U22">
            <v>269174</v>
          </cell>
          <cell r="V22">
            <v>0</v>
          </cell>
          <cell r="W22">
            <v>247396</v>
          </cell>
          <cell r="X22">
            <v>21778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247396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247396</v>
          </cell>
        </row>
        <row r="23">
          <cell r="A23">
            <v>30135429</v>
          </cell>
          <cell r="B23">
            <v>0</v>
          </cell>
          <cell r="C23" t="str">
            <v>CONSTRUCCION VIA PEATONAL VALDIVIA Y PLAZOLETA M.RODRÍGUEZ, SN. FDO</v>
          </cell>
          <cell r="D23" t="str">
            <v>COLCHAGUA</v>
          </cell>
          <cell r="E23" t="str">
            <v>SAN FERNANDO</v>
          </cell>
          <cell r="F23" t="str">
            <v>PP</v>
          </cell>
          <cell r="G23" t="str">
            <v>EJECUCIÓN</v>
          </cell>
          <cell r="H23" t="str">
            <v>SERVIU</v>
          </cell>
          <cell r="I23" t="str">
            <v>VIVIENDA Y DESARROLLO URBANO / DESARROLLO URBANO</v>
          </cell>
          <cell r="L23" t="str">
            <v>Letra B</v>
          </cell>
          <cell r="M23">
            <v>7136</v>
          </cell>
          <cell r="N23" t="str">
            <v>28-12-2022 - 13/09/2023</v>
          </cell>
          <cell r="O23">
            <v>2023</v>
          </cell>
          <cell r="P23">
            <v>1053160</v>
          </cell>
          <cell r="Q23">
            <v>1135801.4652</v>
          </cell>
          <cell r="R23" t="str">
            <v>ARRASTRE</v>
          </cell>
          <cell r="S23" t="str">
            <v>RS</v>
          </cell>
          <cell r="T23">
            <v>964356.85800000001</v>
          </cell>
          <cell r="U23">
            <v>1089330</v>
          </cell>
          <cell r="V23">
            <v>829330</v>
          </cell>
          <cell r="W23">
            <v>260000</v>
          </cell>
          <cell r="X23">
            <v>0</v>
          </cell>
          <cell r="Y23">
            <v>793669.57899999991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1030</v>
          </cell>
          <cell r="AH23">
            <v>0</v>
          </cell>
          <cell r="AI23">
            <v>6744</v>
          </cell>
          <cell r="AJ23">
            <v>10116</v>
          </cell>
          <cell r="AK23">
            <v>0</v>
          </cell>
          <cell r="AL23">
            <v>775779.57899999991</v>
          </cell>
          <cell r="AM23">
            <v>171717.2790000001</v>
          </cell>
          <cell r="AN23">
            <v>964356.85800000001</v>
          </cell>
          <cell r="AO23">
            <v>169753</v>
          </cell>
          <cell r="AP23">
            <v>0</v>
          </cell>
          <cell r="AQ23">
            <v>110150.8</v>
          </cell>
          <cell r="AR23">
            <v>27444.210999999999</v>
          </cell>
          <cell r="AS23">
            <v>96107.081999999995</v>
          </cell>
          <cell r="AT23">
            <v>0</v>
          </cell>
          <cell r="AU23">
            <v>46590.296999999999</v>
          </cell>
          <cell r="AV23">
            <v>56179.269</v>
          </cell>
          <cell r="AW23">
            <v>51364.033000000003</v>
          </cell>
          <cell r="AX23">
            <v>32554.263999999999</v>
          </cell>
          <cell r="AY23">
            <v>46590.296999999999</v>
          </cell>
          <cell r="AZ23">
            <v>0</v>
          </cell>
          <cell r="BA23">
            <v>0</v>
          </cell>
          <cell r="BB23">
            <v>0</v>
          </cell>
          <cell r="BC23">
            <v>53575.245999999999</v>
          </cell>
          <cell r="BD23">
            <v>53575.245999999999</v>
          </cell>
          <cell r="BE23">
            <v>53575.245999999999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169752.99</v>
          </cell>
          <cell r="BO23">
            <v>169752.99</v>
          </cell>
          <cell r="BP23">
            <v>1.0000000009313226E-2</v>
          </cell>
          <cell r="BQ23">
            <v>1964.2890000001062</v>
          </cell>
        </row>
        <row r="24">
          <cell r="A24">
            <v>30298072</v>
          </cell>
          <cell r="B24">
            <v>0</v>
          </cell>
          <cell r="C24" t="str">
            <v>MEJORAMIENTO AVENIDA PEDRO AGUIRRE CERDA, LO MIRANDA DOÑIHUE</v>
          </cell>
          <cell r="D24" t="str">
            <v>CACHAPOAL</v>
          </cell>
          <cell r="E24" t="str">
            <v>DOÑIHUE</v>
          </cell>
          <cell r="F24" t="str">
            <v>PP</v>
          </cell>
          <cell r="G24" t="str">
            <v>EJECUCIÓN</v>
          </cell>
          <cell r="H24" t="str">
            <v>SERVIU</v>
          </cell>
          <cell r="I24" t="str">
            <v>VIVIENDA Y DESARROLLO URBANO / DESARROLLO URBANO</v>
          </cell>
          <cell r="J24" t="str">
            <v>FAR</v>
          </cell>
          <cell r="L24" t="str">
            <v>Letra B</v>
          </cell>
          <cell r="M24" t="str">
            <v>6907  -  7842</v>
          </cell>
          <cell r="N24" t="str">
            <v>13-04-2022  -  09/10/2025</v>
          </cell>
          <cell r="O24">
            <v>2025</v>
          </cell>
          <cell r="P24">
            <v>2403788</v>
          </cell>
          <cell r="Q24" t="b">
            <v>0</v>
          </cell>
          <cell r="R24" t="str">
            <v>NUEVA</v>
          </cell>
          <cell r="S24" t="str">
            <v>RS</v>
          </cell>
          <cell r="T24">
            <v>0</v>
          </cell>
          <cell r="U24">
            <v>2403788</v>
          </cell>
          <cell r="V24">
            <v>1834</v>
          </cell>
          <cell r="W24">
            <v>10169</v>
          </cell>
          <cell r="X24">
            <v>2391785</v>
          </cell>
          <cell r="Y24">
            <v>1600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1600</v>
          </cell>
          <cell r="AK24">
            <v>0</v>
          </cell>
          <cell r="AL24">
            <v>0</v>
          </cell>
          <cell r="AM24">
            <v>10169</v>
          </cell>
          <cell r="AN24">
            <v>0</v>
          </cell>
          <cell r="AO24">
            <v>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1</v>
          </cell>
          <cell r="BN24">
            <v>1</v>
          </cell>
          <cell r="BO24">
            <v>0</v>
          </cell>
          <cell r="BP24">
            <v>1</v>
          </cell>
          <cell r="BQ24">
            <v>10169</v>
          </cell>
        </row>
        <row r="25">
          <cell r="A25">
            <v>30298074</v>
          </cell>
          <cell r="B25">
            <v>0</v>
          </cell>
          <cell r="C25" t="str">
            <v xml:space="preserve">MEJORAMIENTO PARQUE CAMPESINO LOLOL </v>
          </cell>
          <cell r="D25" t="str">
            <v>C. CARO</v>
          </cell>
          <cell r="E25" t="str">
            <v>LOLOL</v>
          </cell>
          <cell r="F25" t="str">
            <v>PP</v>
          </cell>
          <cell r="G25" t="str">
            <v>EJECUCIÓN</v>
          </cell>
          <cell r="H25" t="str">
            <v>SERVIU</v>
          </cell>
          <cell r="I25" t="str">
            <v>VIVIENDA Y DESARROLLO URBANO / DESARROLLO URBANO</v>
          </cell>
          <cell r="J25" t="str">
            <v>FEI</v>
          </cell>
          <cell r="K25">
            <v>971954</v>
          </cell>
          <cell r="M25" t="str">
            <v>6043  --  6445  --  6739</v>
          </cell>
          <cell r="N25" t="str">
            <v>26-06-2019  --  12/08/2020  --  13/09/2021</v>
          </cell>
          <cell r="O25">
            <v>2021</v>
          </cell>
          <cell r="P25">
            <v>1244311</v>
          </cell>
          <cell r="Q25">
            <v>1489266.0634600001</v>
          </cell>
          <cell r="T25">
            <v>1240964.031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1126724.3329999999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</v>
          </cell>
          <cell r="AH25">
            <v>70000</v>
          </cell>
          <cell r="AI25">
            <v>869928.77499999991</v>
          </cell>
          <cell r="AJ25">
            <v>185295.55799999999</v>
          </cell>
          <cell r="AK25">
            <v>0</v>
          </cell>
          <cell r="AL25">
            <v>0</v>
          </cell>
          <cell r="AM25">
            <v>115739.69800000009</v>
          </cell>
          <cell r="AN25">
            <v>1240964.031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115739.69800000009</v>
          </cell>
        </row>
        <row r="26">
          <cell r="A26">
            <v>30361824</v>
          </cell>
          <cell r="B26">
            <v>0</v>
          </cell>
          <cell r="C26" t="str">
            <v xml:space="preserve">NORMALIZACIÓN DE SEMAFOROS REGION DE OHIGGINS IV ETAPA SAN VICENTE </v>
          </cell>
          <cell r="D26" t="str">
            <v>CACHAPOAL</v>
          </cell>
          <cell r="E26" t="str">
            <v>SAN VICENTE TT</v>
          </cell>
          <cell r="F26" t="str">
            <v>MC</v>
          </cell>
          <cell r="G26" t="str">
            <v>EJECUCIÓN</v>
          </cell>
          <cell r="H26" t="str">
            <v>MUN. SAN VICENTE</v>
          </cell>
          <cell r="I26" t="str">
            <v>TRANSPORTE / TRANSPORTE URBANO, VIALIDAD PEATONAL</v>
          </cell>
          <cell r="J26" t="str">
            <v>FAR</v>
          </cell>
          <cell r="L26" t="str">
            <v>Letra B</v>
          </cell>
          <cell r="M26" t="str">
            <v>6030 - 7291</v>
          </cell>
          <cell r="N26" t="str">
            <v>12-06-2019 - 26/07/2023</v>
          </cell>
          <cell r="O26">
            <v>2023</v>
          </cell>
          <cell r="P26">
            <v>785952</v>
          </cell>
          <cell r="Q26">
            <v>847625.65344000002</v>
          </cell>
          <cell r="R26" t="str">
            <v>ARRASTRE</v>
          </cell>
          <cell r="S26" t="str">
            <v>RS</v>
          </cell>
          <cell r="T26">
            <v>785952.978</v>
          </cell>
          <cell r="U26">
            <v>809773</v>
          </cell>
          <cell r="V26">
            <v>557564</v>
          </cell>
          <cell r="W26">
            <v>252208</v>
          </cell>
          <cell r="X26">
            <v>1</v>
          </cell>
          <cell r="Y26">
            <v>533744.48200000008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5000</v>
          </cell>
          <cell r="AJ26">
            <v>6000</v>
          </cell>
          <cell r="AK26">
            <v>0</v>
          </cell>
          <cell r="AL26">
            <v>522744.48200000002</v>
          </cell>
          <cell r="AM26">
            <v>252208.49599999998</v>
          </cell>
          <cell r="AN26">
            <v>785952.978</v>
          </cell>
          <cell r="AO26">
            <v>214243</v>
          </cell>
          <cell r="AP26">
            <v>140555.46900000001</v>
          </cell>
          <cell r="AQ26">
            <v>56010.152999999998</v>
          </cell>
          <cell r="AR26">
            <v>0</v>
          </cell>
          <cell r="AS26">
            <v>158250.69500000001</v>
          </cell>
          <cell r="AT26">
            <v>72687.459000000003</v>
          </cell>
          <cell r="AU26">
            <v>73687.459000000003</v>
          </cell>
          <cell r="AV26">
            <v>0</v>
          </cell>
          <cell r="AW26">
            <v>37965.567999999999</v>
          </cell>
          <cell r="AX26">
            <v>0</v>
          </cell>
          <cell r="AY26">
            <v>0</v>
          </cell>
          <cell r="AZ26">
            <v>0</v>
          </cell>
          <cell r="BA26">
            <v>38965.567999999999</v>
          </cell>
          <cell r="BB26">
            <v>0</v>
          </cell>
          <cell r="BC26">
            <v>1000</v>
          </cell>
          <cell r="BD26">
            <v>0</v>
          </cell>
          <cell r="BE26">
            <v>0</v>
          </cell>
          <cell r="BF26">
            <v>0</v>
          </cell>
          <cell r="BG26">
            <v>1000</v>
          </cell>
          <cell r="BH26">
            <v>0</v>
          </cell>
          <cell r="BI26">
            <v>1000</v>
          </cell>
          <cell r="BJ26">
            <v>1000</v>
          </cell>
          <cell r="BK26">
            <v>38965.567999999999</v>
          </cell>
          <cell r="BL26">
            <v>0</v>
          </cell>
          <cell r="BM26">
            <v>0</v>
          </cell>
          <cell r="BN26">
            <v>214242.92800000001</v>
          </cell>
          <cell r="BO26">
            <v>214242.92800000001</v>
          </cell>
          <cell r="BP26">
            <v>7.19999999855645E-2</v>
          </cell>
          <cell r="BQ26">
            <v>37965.56799999997</v>
          </cell>
        </row>
        <row r="27">
          <cell r="A27">
            <v>30396076</v>
          </cell>
          <cell r="B27">
            <v>0</v>
          </cell>
          <cell r="C27" t="str">
            <v>MEJORAMIENTO CALLE RANCAGUA, COMUNA DE SAN FERNANDO</v>
          </cell>
          <cell r="D27" t="str">
            <v>COLCHAGUA</v>
          </cell>
          <cell r="E27" t="str">
            <v>SAN FERNANDO</v>
          </cell>
          <cell r="F27" t="str">
            <v>PP</v>
          </cell>
          <cell r="G27" t="str">
            <v>EJECUCIÓN</v>
          </cell>
          <cell r="H27" t="str">
            <v>SERVIU</v>
          </cell>
          <cell r="I27" t="str">
            <v>TRANSPORTE / TRANSPORTE URBANO, VIALIDAD PEATONAL</v>
          </cell>
          <cell r="J27" t="str">
            <v>FAR</v>
          </cell>
          <cell r="L27" t="str">
            <v>Letra B</v>
          </cell>
          <cell r="M27" t="str">
            <v>6153   -   6655 - A</v>
          </cell>
          <cell r="N27" t="str">
            <v>11-09-2019    -   17/05/2021</v>
          </cell>
          <cell r="O27">
            <v>2021</v>
          </cell>
          <cell r="P27">
            <v>1649000</v>
          </cell>
          <cell r="Q27">
            <v>1973622.1400000001</v>
          </cell>
          <cell r="R27" t="str">
            <v>ARRASTRE</v>
          </cell>
          <cell r="S27" t="str">
            <v>RS</v>
          </cell>
          <cell r="T27">
            <v>28000</v>
          </cell>
          <cell r="U27">
            <v>1846190</v>
          </cell>
          <cell r="V27">
            <v>14601</v>
          </cell>
          <cell r="W27">
            <v>17800</v>
          </cell>
          <cell r="X27">
            <v>1813789</v>
          </cell>
          <cell r="Y27">
            <v>13595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2395</v>
          </cell>
          <cell r="AI27">
            <v>0</v>
          </cell>
          <cell r="AJ27">
            <v>0</v>
          </cell>
          <cell r="AK27">
            <v>0</v>
          </cell>
          <cell r="AL27">
            <v>11200</v>
          </cell>
          <cell r="AM27">
            <v>17800</v>
          </cell>
          <cell r="AN27">
            <v>28000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16800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17800</v>
          </cell>
        </row>
        <row r="28">
          <cell r="A28">
            <v>30396674</v>
          </cell>
          <cell r="B28">
            <v>0</v>
          </cell>
          <cell r="C28" t="str">
            <v>REPOSICIÓN ESCUELA UNIÓN MUJERES AMERICANAS , BUCALEMU</v>
          </cell>
          <cell r="D28" t="str">
            <v>C. CARO</v>
          </cell>
          <cell r="E28" t="str">
            <v>PAREDONES</v>
          </cell>
          <cell r="F28" t="str">
            <v>VG</v>
          </cell>
          <cell r="G28" t="str">
            <v>EJECUCIÓN</v>
          </cell>
          <cell r="H28" t="str">
            <v>D. ARQUITECTURA</v>
          </cell>
          <cell r="I28" t="str">
            <v>EDUCACIÓN, CULTURA Y PATRIMONIO/ EDUCACION BÁSICA Y MEDIA</v>
          </cell>
          <cell r="J28" t="str">
            <v>PROVISIÓN ZONA DE REZAGO</v>
          </cell>
          <cell r="K28">
            <v>1104891</v>
          </cell>
          <cell r="M28" t="str">
            <v>7038  --  7512 -- 7656</v>
          </cell>
          <cell r="N28" t="str">
            <v>31-08-2022  --  07/05/2024 - 13/11/2024</v>
          </cell>
          <cell r="O28">
            <v>2024</v>
          </cell>
          <cell r="P28">
            <v>10429598</v>
          </cell>
          <cell r="Q28">
            <v>10867745.411980001</v>
          </cell>
          <cell r="R28" t="str">
            <v>ARRASTRE</v>
          </cell>
          <cell r="S28" t="str">
            <v>RS</v>
          </cell>
          <cell r="T28">
            <v>10044464.214</v>
          </cell>
          <cell r="U28">
            <v>10525437</v>
          </cell>
          <cell r="V28">
            <v>506514</v>
          </cell>
          <cell r="W28">
            <v>9138967</v>
          </cell>
          <cell r="X28">
            <v>879956</v>
          </cell>
          <cell r="Y28">
            <v>484287.67800000001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51668</v>
          </cell>
          <cell r="AL28">
            <v>432619.67800000001</v>
          </cell>
          <cell r="AM28">
            <v>9750811.5360000003</v>
          </cell>
          <cell r="AN28">
            <v>10044464.214</v>
          </cell>
          <cell r="AO28">
            <v>9381614</v>
          </cell>
          <cell r="AP28">
            <v>1080451.456</v>
          </cell>
          <cell r="AQ28">
            <v>1858910.327</v>
          </cell>
          <cell r="AR28">
            <v>674712.69</v>
          </cell>
          <cell r="AS28">
            <v>688045.799</v>
          </cell>
          <cell r="AT28">
            <v>1052838.138</v>
          </cell>
          <cell r="AU28">
            <v>763379.28</v>
          </cell>
          <cell r="AV28">
            <v>708337.41500000004</v>
          </cell>
          <cell r="AW28">
            <v>731236.995</v>
          </cell>
          <cell r="AX28">
            <v>1226529.1329999999</v>
          </cell>
          <cell r="AY28">
            <v>662934.63800000004</v>
          </cell>
          <cell r="AZ28">
            <v>0</v>
          </cell>
          <cell r="BA28">
            <v>723185.37199999997</v>
          </cell>
          <cell r="BB28">
            <v>1456432.5060000001</v>
          </cell>
          <cell r="BC28">
            <v>1332690.0860000001</v>
          </cell>
          <cell r="BD28">
            <v>605912.07499999995</v>
          </cell>
          <cell r="BE28">
            <v>729741.38899999997</v>
          </cell>
          <cell r="BF28">
            <v>0</v>
          </cell>
          <cell r="BG28">
            <v>686665.66099999996</v>
          </cell>
          <cell r="BH28">
            <v>686665.66099999996</v>
          </cell>
          <cell r="BI28">
            <v>693265.66099999996</v>
          </cell>
          <cell r="BJ28">
            <v>669145.04099999997</v>
          </cell>
          <cell r="BK28">
            <v>669145.04099999997</v>
          </cell>
          <cell r="BL28">
            <v>1220589.882</v>
          </cell>
          <cell r="BM28">
            <v>1220589.8730000001</v>
          </cell>
          <cell r="BN28">
            <v>9381613.9880000018</v>
          </cell>
          <cell r="BO28">
            <v>9381613.9970000014</v>
          </cell>
          <cell r="BP28">
            <v>2.9999986290931702E-3</v>
          </cell>
          <cell r="BQ28">
            <v>369197.53899999894</v>
          </cell>
        </row>
        <row r="29">
          <cell r="A29">
            <v>30402081</v>
          </cell>
          <cell r="B29">
            <v>0</v>
          </cell>
          <cell r="C29" t="str">
            <v>MEJORAMIENTO TEATRO MUNICIPAL COMUNA DE RENGO</v>
          </cell>
          <cell r="D29" t="str">
            <v>CACHAPOAL</v>
          </cell>
          <cell r="E29" t="str">
            <v>RENGO</v>
          </cell>
          <cell r="F29" t="str">
            <v>MM</v>
          </cell>
          <cell r="G29" t="str">
            <v>EJECUCIÓN</v>
          </cell>
          <cell r="H29" t="str">
            <v>MUN. RENGO</v>
          </cell>
          <cell r="I29" t="str">
            <v>EDUCACION, CULTURA Y PATRIMONIO/ ARTE Y CULTURA</v>
          </cell>
          <cell r="M29">
            <v>7070</v>
          </cell>
          <cell r="N29">
            <v>44846</v>
          </cell>
          <cell r="O29">
            <v>2022</v>
          </cell>
          <cell r="P29">
            <v>5959488</v>
          </cell>
          <cell r="Q29">
            <v>6832016.6380799999</v>
          </cell>
          <cell r="T29">
            <v>0</v>
          </cell>
          <cell r="U29">
            <v>6427135</v>
          </cell>
          <cell r="V29">
            <v>4623</v>
          </cell>
          <cell r="W29">
            <v>6131164</v>
          </cell>
          <cell r="X29">
            <v>291348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6131164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6131164</v>
          </cell>
        </row>
        <row r="30">
          <cell r="A30">
            <v>30414875</v>
          </cell>
          <cell r="B30">
            <v>0</v>
          </cell>
          <cell r="C30" t="str">
            <v>CONSERVACION ESCUELA ENRIQUE SERRANO DE PICHIDEGUA</v>
          </cell>
          <cell r="D30" t="str">
            <v>CACHAPOAL</v>
          </cell>
          <cell r="E30" t="str">
            <v>PICHIDEGUA</v>
          </cell>
          <cell r="F30" t="str">
            <v>JQ</v>
          </cell>
          <cell r="G30" t="str">
            <v>EJECUCIÓN</v>
          </cell>
          <cell r="H30" t="str">
            <v>MUN. PICHIDEGUA</v>
          </cell>
          <cell r="I30" t="str">
            <v>EDUCACIÓN, CULTURA Y PATRIMONIO/ EDUCACION BÁSICA Y MEDIA</v>
          </cell>
          <cell r="M30">
            <v>6952</v>
          </cell>
          <cell r="N30">
            <v>44706</v>
          </cell>
          <cell r="O30">
            <v>2022</v>
          </cell>
          <cell r="P30">
            <v>399454</v>
          </cell>
          <cell r="Q30">
            <v>457938.06013999996</v>
          </cell>
          <cell r="T30">
            <v>0</v>
          </cell>
          <cell r="U30">
            <v>416232</v>
          </cell>
          <cell r="V30">
            <v>0</v>
          </cell>
          <cell r="W30">
            <v>362738</v>
          </cell>
          <cell r="X30">
            <v>53494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362738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362738</v>
          </cell>
        </row>
        <row r="31">
          <cell r="A31">
            <v>30419226</v>
          </cell>
          <cell r="B31">
            <v>0</v>
          </cell>
          <cell r="C31" t="str">
            <v>MEJORAMIENTO GESTIÓN VIAL Y PEATONAL RENGO</v>
          </cell>
          <cell r="D31" t="str">
            <v>CACHAPOAL</v>
          </cell>
          <cell r="E31" t="str">
            <v>RENGO</v>
          </cell>
          <cell r="F31" t="str">
            <v>PP</v>
          </cell>
          <cell r="G31" t="str">
            <v>EJECUCIÓN</v>
          </cell>
          <cell r="H31" t="str">
            <v>SERVIU</v>
          </cell>
          <cell r="I31" t="str">
            <v>TRANSPORTE</v>
          </cell>
          <cell r="J31" t="str">
            <v>FAR</v>
          </cell>
          <cell r="L31" t="str">
            <v>Letra B</v>
          </cell>
          <cell r="M31" t="str">
            <v>4742  -- 6815 -- 7292</v>
          </cell>
          <cell r="N31" t="str">
            <v>08-06-2016  ---  09/10/2021 -- 26/07/2023 -- 7867</v>
          </cell>
          <cell r="O31">
            <v>2025</v>
          </cell>
          <cell r="P31">
            <v>3144597</v>
          </cell>
          <cell r="Q31" t="b">
            <v>0</v>
          </cell>
          <cell r="R31" t="str">
            <v>ARRASTRE</v>
          </cell>
          <cell r="S31" t="str">
            <v>RS</v>
          </cell>
          <cell r="T31">
            <v>1845633.496</v>
          </cell>
          <cell r="U31">
            <v>2627225</v>
          </cell>
          <cell r="V31">
            <v>941537</v>
          </cell>
          <cell r="W31">
            <v>991000</v>
          </cell>
          <cell r="X31">
            <v>694688</v>
          </cell>
          <cell r="Y31">
            <v>869914.16899999988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3100</v>
          </cell>
          <cell r="AE31">
            <v>118133.49600000001</v>
          </cell>
          <cell r="AF31">
            <v>1331.528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747349.1449999999</v>
          </cell>
          <cell r="AM31">
            <v>978819.32700000005</v>
          </cell>
          <cell r="AN31">
            <v>1845633.496</v>
          </cell>
          <cell r="AO31">
            <v>949342</v>
          </cell>
          <cell r="AP31">
            <v>0</v>
          </cell>
          <cell r="AQ31">
            <v>154726.56200000001</v>
          </cell>
          <cell r="AR31">
            <v>502720.01699999999</v>
          </cell>
          <cell r="AS31">
            <v>327737.11499999999</v>
          </cell>
          <cell r="AT31">
            <v>0</v>
          </cell>
          <cell r="AU31">
            <v>311237.11499999999</v>
          </cell>
          <cell r="AV31">
            <v>134389.26500000001</v>
          </cell>
          <cell r="AW31">
            <v>323487.11499999999</v>
          </cell>
          <cell r="AX31">
            <v>57695.599000000002</v>
          </cell>
          <cell r="AY31">
            <v>0</v>
          </cell>
          <cell r="AZ31">
            <v>177458.755</v>
          </cell>
          <cell r="BA31">
            <v>188044.848</v>
          </cell>
          <cell r="BB31">
            <v>0</v>
          </cell>
          <cell r="BC31">
            <v>97158.657999999996</v>
          </cell>
          <cell r="BD31">
            <v>77076.845000000001</v>
          </cell>
          <cell r="BE31">
            <v>77576.845000000001</v>
          </cell>
          <cell r="BF31">
            <v>0</v>
          </cell>
          <cell r="BG31">
            <v>500</v>
          </cell>
          <cell r="BH31">
            <v>0</v>
          </cell>
          <cell r="BI31">
            <v>500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949341.48100000003</v>
          </cell>
          <cell r="BO31">
            <v>949340.48100000003</v>
          </cell>
          <cell r="BP31">
            <v>1.5189999999813608</v>
          </cell>
          <cell r="BQ31">
            <v>29478.846000000074</v>
          </cell>
        </row>
        <row r="32">
          <cell r="A32">
            <v>30420172</v>
          </cell>
          <cell r="B32">
            <v>0</v>
          </cell>
          <cell r="C32" t="str">
            <v>REPOSICION EDIFICIO CONSISTORIAL COMUNA DE LITUECHE</v>
          </cell>
          <cell r="D32" t="str">
            <v>C. CARO</v>
          </cell>
          <cell r="E32" t="str">
            <v>LITUECHE</v>
          </cell>
          <cell r="G32" t="str">
            <v>DISEÑO</v>
          </cell>
          <cell r="H32" t="str">
            <v>D. ARQUITECTURA</v>
          </cell>
          <cell r="I32" t="str">
            <v>MULTISECTORIAL / ADMINISTRACION MULTISECTOR</v>
          </cell>
          <cell r="M32">
            <v>7559</v>
          </cell>
          <cell r="N32">
            <v>45469</v>
          </cell>
          <cell r="O32">
            <v>2024</v>
          </cell>
          <cell r="P32">
            <v>144657</v>
          </cell>
          <cell r="Q32">
            <v>150734.04057000001</v>
          </cell>
          <cell r="R32" t="str">
            <v>NUEVA</v>
          </cell>
          <cell r="T32">
            <v>0</v>
          </cell>
          <cell r="U32">
            <v>150733</v>
          </cell>
          <cell r="V32">
            <v>0</v>
          </cell>
          <cell r="W32">
            <v>34213</v>
          </cell>
          <cell r="X32">
            <v>116520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34213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34213</v>
          </cell>
          <cell r="BR32" t="str">
            <v>licitacion proximo año</v>
          </cell>
        </row>
        <row r="33">
          <cell r="A33">
            <v>30439937</v>
          </cell>
          <cell r="B33">
            <v>0</v>
          </cell>
          <cell r="C33" t="str">
            <v>REPOSICION PARCIAL DE RECINTOS ESCUELA REPUBLICA DE FRANCIA COMUNA DE REQUINOA</v>
          </cell>
          <cell r="D33" t="str">
            <v>CACHAPOAL</v>
          </cell>
          <cell r="E33" t="str">
            <v>REQUINOA</v>
          </cell>
          <cell r="F33" t="str">
            <v>MM</v>
          </cell>
          <cell r="G33" t="str">
            <v>DISEÑO</v>
          </cell>
          <cell r="H33" t="str">
            <v>MUN. REQUINOA</v>
          </cell>
          <cell r="I33" t="str">
            <v>EDUCACIÓN, CULTURA Y PATRIMONIO/ EDUCACION BÁSICA Y MEDIA</v>
          </cell>
          <cell r="M33">
            <v>6951</v>
          </cell>
          <cell r="N33">
            <v>44706</v>
          </cell>
          <cell r="O33">
            <v>2022</v>
          </cell>
          <cell r="P33">
            <v>180000</v>
          </cell>
          <cell r="Q33">
            <v>206353.8</v>
          </cell>
          <cell r="T33">
            <v>179095</v>
          </cell>
          <cell r="U33">
            <v>184589</v>
          </cell>
          <cell r="V33">
            <v>112951</v>
          </cell>
          <cell r="W33">
            <v>71638</v>
          </cell>
          <cell r="X33">
            <v>0</v>
          </cell>
          <cell r="Y33">
            <v>107457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26864.25</v>
          </cell>
          <cell r="AL33">
            <v>80592.75</v>
          </cell>
          <cell r="AM33">
            <v>71638</v>
          </cell>
          <cell r="AN33">
            <v>179095</v>
          </cell>
          <cell r="AO33">
            <v>26865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35819</v>
          </cell>
          <cell r="AX33">
            <v>26864.25</v>
          </cell>
          <cell r="AY33">
            <v>0</v>
          </cell>
          <cell r="AZ33">
            <v>0</v>
          </cell>
          <cell r="BA33">
            <v>44773.75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26864.25</v>
          </cell>
          <cell r="BO33">
            <v>26864.25</v>
          </cell>
          <cell r="BP33">
            <v>0.75</v>
          </cell>
          <cell r="BQ33">
            <v>44773.75</v>
          </cell>
        </row>
        <row r="34">
          <cell r="A34">
            <v>30451022</v>
          </cell>
          <cell r="B34">
            <v>0</v>
          </cell>
          <cell r="C34" t="str">
            <v>CONSERVACION INFRAESTRUCTURA HOSPITAL DE GRANEROS</v>
          </cell>
          <cell r="D34" t="str">
            <v>CACHAPOAL</v>
          </cell>
          <cell r="E34" t="str">
            <v>GRANEROS</v>
          </cell>
          <cell r="F34" t="str">
            <v>JQ</v>
          </cell>
          <cell r="G34" t="str">
            <v>EJECUCIÓN</v>
          </cell>
          <cell r="H34" t="str">
            <v>D. SERVICIO DE SALUD</v>
          </cell>
          <cell r="I34" t="str">
            <v>SALUD / BAJA COMPLEJIDAD</v>
          </cell>
          <cell r="M34" t="str">
            <v>6808 - 7684</v>
          </cell>
          <cell r="N34" t="str">
            <v>24-11-2021 - 23/12/2024</v>
          </cell>
          <cell r="O34">
            <v>2024</v>
          </cell>
          <cell r="P34">
            <v>3126864</v>
          </cell>
          <cell r="Q34">
            <v>3258223.5566400005</v>
          </cell>
          <cell r="R34" t="str">
            <v>NUEVA</v>
          </cell>
          <cell r="T34">
            <v>1606</v>
          </cell>
          <cell r="U34">
            <v>3258205</v>
          </cell>
          <cell r="V34">
            <v>1841</v>
          </cell>
          <cell r="W34">
            <v>1708128</v>
          </cell>
          <cell r="X34">
            <v>1548236</v>
          </cell>
          <cell r="Y34">
            <v>1606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1606</v>
          </cell>
          <cell r="AK34">
            <v>0</v>
          </cell>
          <cell r="AL34">
            <v>0</v>
          </cell>
          <cell r="AM34">
            <v>1707819</v>
          </cell>
          <cell r="AN34">
            <v>1606</v>
          </cell>
          <cell r="AO34">
            <v>84600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75554.103000000003</v>
          </cell>
          <cell r="BM34">
            <v>84600</v>
          </cell>
          <cell r="BN34">
            <v>84600</v>
          </cell>
          <cell r="BO34">
            <v>75554.103000000003</v>
          </cell>
          <cell r="BP34">
            <v>9045.8969999999972</v>
          </cell>
          <cell r="BQ34">
            <v>1632264.8969999999</v>
          </cell>
        </row>
        <row r="35">
          <cell r="A35">
            <v>30460853</v>
          </cell>
          <cell r="B35">
            <v>0</v>
          </cell>
          <cell r="C35" t="str">
            <v>MEJORAMIENTO GIMNASIO MUNICIPAL RANQUILHUE -COMUNA PUMANQUE</v>
          </cell>
          <cell r="D35" t="str">
            <v>C. CARO</v>
          </cell>
          <cell r="E35" t="str">
            <v>PUMANQUE</v>
          </cell>
          <cell r="F35" t="str">
            <v>MM</v>
          </cell>
          <cell r="G35" t="str">
            <v>EJECUCIÓN</v>
          </cell>
          <cell r="H35" t="str">
            <v>MUN. PUMANQUE</v>
          </cell>
          <cell r="I35" t="str">
            <v>DEPORTES / DEPORTE FORMATIVO</v>
          </cell>
          <cell r="J35" t="str">
            <v>FEI</v>
          </cell>
          <cell r="M35" t="str">
            <v>6649 - 7197</v>
          </cell>
          <cell r="N35" t="str">
            <v>15-04-2021 - 22/03/2024</v>
          </cell>
          <cell r="O35">
            <v>2024</v>
          </cell>
          <cell r="P35">
            <v>590903</v>
          </cell>
          <cell r="Q35">
            <v>615726.83503000007</v>
          </cell>
          <cell r="T35">
            <v>573032.52300000004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573032.52099999995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204447.51</v>
          </cell>
          <cell r="AK35">
            <v>347157.31899999996</v>
          </cell>
          <cell r="AL35">
            <v>21427.691999999999</v>
          </cell>
          <cell r="AM35">
            <v>1.9999999985884642E-3</v>
          </cell>
          <cell r="AN35">
            <v>573032.52300000004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4500</v>
          </cell>
          <cell r="BB35">
            <v>0</v>
          </cell>
          <cell r="BC35">
            <v>3000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1.9999999985884642E-3</v>
          </cell>
        </row>
        <row r="36">
          <cell r="A36">
            <v>30461922</v>
          </cell>
          <cell r="B36">
            <v>0</v>
          </cell>
          <cell r="C36" t="str">
            <v>MEJORAMIENTO PARQUE ROSS, COMUNA DE PICHILEMU</v>
          </cell>
          <cell r="D36" t="str">
            <v>C. CARO</v>
          </cell>
          <cell r="E36" t="str">
            <v>PICHILEMU</v>
          </cell>
          <cell r="F36" t="str">
            <v>PP</v>
          </cell>
          <cell r="G36" t="str">
            <v>DISEÑO</v>
          </cell>
          <cell r="H36" t="str">
            <v>SERVIU</v>
          </cell>
          <cell r="I36" t="str">
            <v>VIVIENDA Y DESARROLLO URBANO / DESARROLLO URBANO</v>
          </cell>
          <cell r="M36">
            <v>7480</v>
          </cell>
          <cell r="N36">
            <v>45378</v>
          </cell>
          <cell r="O36">
            <v>2024</v>
          </cell>
          <cell r="P36">
            <v>121979</v>
          </cell>
          <cell r="Q36">
            <v>127103.33779000002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 t="str">
            <v>reunion 23.04.2025 serviu enviara a reevaluar</v>
          </cell>
        </row>
        <row r="37">
          <cell r="A37">
            <v>30462082</v>
          </cell>
          <cell r="B37">
            <v>0</v>
          </cell>
          <cell r="C37" t="str">
            <v>MEJORAMIENTO EJE PATRIMONIAL LOS CAÑONES, AV. EL HUIQUE, F. ERRAZURIZ, EL NARANJAL, PALMILLA</v>
          </cell>
          <cell r="D37" t="str">
            <v>COLCHAGUA</v>
          </cell>
          <cell r="E37" t="str">
            <v>PALMILLA</v>
          </cell>
          <cell r="F37" t="str">
            <v>PP</v>
          </cell>
          <cell r="G37" t="str">
            <v>DISEÑO</v>
          </cell>
          <cell r="H37" t="str">
            <v>SERVIU</v>
          </cell>
          <cell r="I37" t="str">
            <v>TRANSPORTE / TRANSPORTE URBANO, VIALIDAD PEATONAL</v>
          </cell>
          <cell r="J37" t="str">
            <v xml:space="preserve">FAR </v>
          </cell>
          <cell r="L37" t="str">
            <v>Letra B</v>
          </cell>
          <cell r="M37" t="str">
            <v>6803  -- 7318</v>
          </cell>
          <cell r="N37" t="str">
            <v>09-11-2021  29/08/2023</v>
          </cell>
          <cell r="O37">
            <v>2023</v>
          </cell>
          <cell r="P37">
            <v>151378</v>
          </cell>
          <cell r="Q37">
            <v>163256.63166000001</v>
          </cell>
          <cell r="R37" t="str">
            <v>ARRASTRE</v>
          </cell>
          <cell r="S37" t="str">
            <v>RS</v>
          </cell>
          <cell r="T37">
            <v>143888</v>
          </cell>
          <cell r="U37">
            <v>146231</v>
          </cell>
          <cell r="V37">
            <v>2343</v>
          </cell>
          <cell r="W37">
            <v>50000</v>
          </cell>
          <cell r="X37">
            <v>93888</v>
          </cell>
          <cell r="Y37">
            <v>2044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2044</v>
          </cell>
          <cell r="AK37">
            <v>0</v>
          </cell>
          <cell r="AL37">
            <v>0</v>
          </cell>
          <cell r="AM37">
            <v>143888</v>
          </cell>
          <cell r="AN37">
            <v>143888</v>
          </cell>
          <cell r="AO37">
            <v>43167</v>
          </cell>
          <cell r="AP37">
            <v>0</v>
          </cell>
          <cell r="AQ37">
            <v>14388.8</v>
          </cell>
          <cell r="AR37">
            <v>14388.8</v>
          </cell>
          <cell r="AS37">
            <v>0</v>
          </cell>
          <cell r="AT37">
            <v>0</v>
          </cell>
          <cell r="AU37">
            <v>0</v>
          </cell>
          <cell r="AV37">
            <v>28777.599999999999</v>
          </cell>
          <cell r="AW37">
            <v>28777.599999999999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35972</v>
          </cell>
          <cell r="BH37">
            <v>0</v>
          </cell>
          <cell r="BI37">
            <v>0</v>
          </cell>
          <cell r="BJ37">
            <v>0</v>
          </cell>
          <cell r="BK37">
            <v>35972</v>
          </cell>
          <cell r="BL37">
            <v>0</v>
          </cell>
          <cell r="BM37">
            <v>0</v>
          </cell>
          <cell r="BN37">
            <v>43166.399999999994</v>
          </cell>
          <cell r="BO37">
            <v>43166.399999999994</v>
          </cell>
          <cell r="BP37">
            <v>0.60000000000582077</v>
          </cell>
          <cell r="BQ37">
            <v>100721.60000000001</v>
          </cell>
        </row>
        <row r="38">
          <cell r="A38">
            <v>30462325</v>
          </cell>
          <cell r="B38">
            <v>0</v>
          </cell>
          <cell r="C38" t="str">
            <v>MEJORAMIENTO AVENIDA CENTRAL, ENTRE GENERAL VELÁSQUEZ Y GERMAN RIESCO, SAN VICENTE TT</v>
          </cell>
          <cell r="D38" t="str">
            <v>CACHAPOAL</v>
          </cell>
          <cell r="E38" t="str">
            <v>SAN VICENTE TT</v>
          </cell>
          <cell r="G38" t="str">
            <v>DISEÑO</v>
          </cell>
          <cell r="H38" t="str">
            <v>M. SAN VICENTE</v>
          </cell>
          <cell r="I38" t="str">
            <v>TRANSPORTE / TRANSPORTE URBANO,VIALIDAD PEATONAL</v>
          </cell>
          <cell r="J38" t="str">
            <v>FAR</v>
          </cell>
          <cell r="M38">
            <v>7559</v>
          </cell>
          <cell r="N38">
            <v>45469</v>
          </cell>
          <cell r="O38">
            <v>2024</v>
          </cell>
          <cell r="P38">
            <v>78299</v>
          </cell>
          <cell r="Q38">
            <v>81588.340990000012</v>
          </cell>
          <cell r="R38" t="str">
            <v>SIN IDI 2025</v>
          </cell>
          <cell r="S38" t="str">
            <v>SIN RATE</v>
          </cell>
          <cell r="T38">
            <v>0</v>
          </cell>
          <cell r="U38">
            <v>78298</v>
          </cell>
          <cell r="V38">
            <v>0</v>
          </cell>
          <cell r="W38">
            <v>78298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78298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1</v>
          </cell>
          <cell r="BN38">
            <v>1</v>
          </cell>
          <cell r="BO38">
            <v>0</v>
          </cell>
          <cell r="BP38">
            <v>1</v>
          </cell>
          <cell r="BQ38">
            <v>78298</v>
          </cell>
        </row>
        <row r="39">
          <cell r="A39">
            <v>30468786</v>
          </cell>
          <cell r="B39">
            <v>0</v>
          </cell>
          <cell r="C39" t="str">
            <v>CONSTRUCCION 20 VIV. TUTELADAS ADULTO MAYOR COMUNA QUINTA DE TILCOCO</v>
          </cell>
          <cell r="D39" t="str">
            <v>CACHAPOAL</v>
          </cell>
          <cell r="E39" t="str">
            <v>QUINTA DE TILCOCO</v>
          </cell>
          <cell r="F39" t="str">
            <v>PP</v>
          </cell>
          <cell r="G39" t="str">
            <v>EJECUCIÓN</v>
          </cell>
          <cell r="H39" t="str">
            <v>SERVIU</v>
          </cell>
          <cell r="I39" t="str">
            <v>VIVIENDA Y DESARROLLO URBANO / VIVIENDA DEFINITIVA</v>
          </cell>
          <cell r="M39">
            <v>7265</v>
          </cell>
          <cell r="N39">
            <v>45091</v>
          </cell>
          <cell r="O39">
            <v>2023</v>
          </cell>
          <cell r="P39">
            <v>964893</v>
          </cell>
          <cell r="Q39">
            <v>1040608.15371</v>
          </cell>
          <cell r="R39" t="str">
            <v>NUEVA</v>
          </cell>
          <cell r="T39">
            <v>0</v>
          </cell>
          <cell r="U39">
            <v>1040607</v>
          </cell>
          <cell r="V39">
            <v>6004</v>
          </cell>
          <cell r="W39">
            <v>622361</v>
          </cell>
          <cell r="X39">
            <v>412242</v>
          </cell>
          <cell r="Y39">
            <v>5762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5762</v>
          </cell>
          <cell r="AM39">
            <v>622361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622361</v>
          </cell>
        </row>
        <row r="40">
          <cell r="A40">
            <v>30475641</v>
          </cell>
          <cell r="B40">
            <v>0</v>
          </cell>
          <cell r="C40" t="str">
            <v>MEJORAMIENTO PARQUE CERRO EL MANZANO DE LA COMUNA DE QUINTA DE TILCOCO</v>
          </cell>
          <cell r="D40" t="str">
            <v>CACHAPOAL</v>
          </cell>
          <cell r="E40" t="str">
            <v>QUINTA DE TILCOCO</v>
          </cell>
          <cell r="F40" t="str">
            <v>PP</v>
          </cell>
          <cell r="G40" t="str">
            <v>DISEÑO</v>
          </cell>
          <cell r="H40" t="str">
            <v>SERVIU</v>
          </cell>
          <cell r="I40" t="str">
            <v>VIVIENDA Y DESARROLLO URBANO / DESARROLLO URBANO</v>
          </cell>
          <cell r="M40">
            <v>6092</v>
          </cell>
          <cell r="N40">
            <v>43663</v>
          </cell>
          <cell r="O40">
            <v>2019</v>
          </cell>
          <cell r="P40">
            <v>100176</v>
          </cell>
          <cell r="Q40">
            <v>125780.9856</v>
          </cell>
          <cell r="R40" t="str">
            <v>ARRASTRE</v>
          </cell>
          <cell r="S40" t="str">
            <v>RS</v>
          </cell>
          <cell r="T40">
            <v>86500</v>
          </cell>
          <cell r="U40">
            <v>94192</v>
          </cell>
          <cell r="V40">
            <v>67192</v>
          </cell>
          <cell r="W40">
            <v>27000</v>
          </cell>
          <cell r="X40">
            <v>0</v>
          </cell>
          <cell r="Y40">
            <v>61045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1545</v>
          </cell>
          <cell r="AH40">
            <v>0</v>
          </cell>
          <cell r="AI40">
            <v>17000</v>
          </cell>
          <cell r="AJ40">
            <v>0</v>
          </cell>
          <cell r="AK40">
            <v>17000</v>
          </cell>
          <cell r="AL40">
            <v>25500</v>
          </cell>
          <cell r="AM40">
            <v>27000</v>
          </cell>
          <cell r="AN40">
            <v>86500</v>
          </cell>
          <cell r="AO40">
            <v>27000</v>
          </cell>
          <cell r="AP40">
            <v>0</v>
          </cell>
          <cell r="AQ40">
            <v>0</v>
          </cell>
          <cell r="AR40">
            <v>0</v>
          </cell>
          <cell r="AS40">
            <v>27000</v>
          </cell>
          <cell r="AT40">
            <v>0</v>
          </cell>
          <cell r="AU40">
            <v>0</v>
          </cell>
          <cell r="AV40">
            <v>0</v>
          </cell>
          <cell r="AW40">
            <v>27000</v>
          </cell>
          <cell r="AX40">
            <v>0</v>
          </cell>
          <cell r="AY40">
            <v>27000</v>
          </cell>
          <cell r="AZ40">
            <v>0</v>
          </cell>
          <cell r="BA40">
            <v>0</v>
          </cell>
          <cell r="BB40">
            <v>0</v>
          </cell>
          <cell r="BC40">
            <v>27000</v>
          </cell>
          <cell r="BD40">
            <v>27000</v>
          </cell>
          <cell r="BE40">
            <v>27000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27000</v>
          </cell>
          <cell r="BO40">
            <v>27000</v>
          </cell>
          <cell r="BP40">
            <v>0</v>
          </cell>
          <cell r="BQ40">
            <v>0</v>
          </cell>
        </row>
        <row r="41">
          <cell r="A41">
            <v>30480155</v>
          </cell>
          <cell r="B41">
            <v>0</v>
          </cell>
          <cell r="C41" t="str">
            <v>CONSTRUCCION SEDE COMUNITARIA ECOLOGICA EL ARRAYAN, PALMILLA</v>
          </cell>
          <cell r="D41" t="str">
            <v>COLCHAGUA</v>
          </cell>
          <cell r="E41" t="str">
            <v>PALMILLA</v>
          </cell>
          <cell r="F41" t="str">
            <v>MM</v>
          </cell>
          <cell r="G41" t="str">
            <v>EJECUCIÓN</v>
          </cell>
          <cell r="H41" t="str">
            <v>MUN. PALMILLA</v>
          </cell>
          <cell r="I41" t="str">
            <v>MULTISECTORIAL / ORGANIZACION Y SERVICIOS COMUNALES</v>
          </cell>
          <cell r="M41" t="str">
            <v>RES. EXENTA Nº 848</v>
          </cell>
          <cell r="N41">
            <v>44543</v>
          </cell>
          <cell r="O41">
            <v>2021</v>
          </cell>
          <cell r="P41">
            <v>232847</v>
          </cell>
          <cell r="Q41">
            <v>278685.26042000001</v>
          </cell>
          <cell r="R41" t="str">
            <v>ARRASTRE</v>
          </cell>
          <cell r="S41" t="str">
            <v>RS</v>
          </cell>
          <cell r="T41">
            <v>209460.924</v>
          </cell>
          <cell r="U41">
            <v>232697</v>
          </cell>
          <cell r="V41">
            <v>210709</v>
          </cell>
          <cell r="W41">
            <v>21988</v>
          </cell>
          <cell r="X41">
            <v>0</v>
          </cell>
          <cell r="Y41">
            <v>201320.75400000002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1642</v>
          </cell>
          <cell r="AK41">
            <v>20835.040999999997</v>
          </cell>
          <cell r="AL41">
            <v>178843.71300000002</v>
          </cell>
          <cell r="AM41">
            <v>14133.169999999971</v>
          </cell>
          <cell r="AN41">
            <v>209460.924</v>
          </cell>
          <cell r="AO41">
            <v>11959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9487.398000000001</v>
          </cell>
          <cell r="AV41">
            <v>0</v>
          </cell>
          <cell r="AW41">
            <v>0</v>
          </cell>
          <cell r="AX41">
            <v>0</v>
          </cell>
          <cell r="AY41">
            <v>12498.986000000001</v>
          </cell>
          <cell r="AZ41">
            <v>0</v>
          </cell>
          <cell r="BA41">
            <v>0</v>
          </cell>
          <cell r="BB41">
            <v>0</v>
          </cell>
          <cell r="BC41">
            <v>9487.398000000001</v>
          </cell>
          <cell r="BD41">
            <v>11957.399000000001</v>
          </cell>
          <cell r="BE41">
            <v>11957.398000000001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11957.399000000001</v>
          </cell>
          <cell r="BO41">
            <v>11957.399000000001</v>
          </cell>
          <cell r="BP41">
            <v>1.600999999999658</v>
          </cell>
          <cell r="BQ41">
            <v>2175.7709999999706</v>
          </cell>
        </row>
        <row r="42">
          <cell r="A42">
            <v>30484425</v>
          </cell>
          <cell r="B42">
            <v>0</v>
          </cell>
          <cell r="C42" t="str">
            <v>CONSTRUCCION CUARTEL BOMBEROS SEGUNDA COMPAÑÍA CHIMBARONGO</v>
          </cell>
          <cell r="D42" t="str">
            <v>CACHAPOAL</v>
          </cell>
          <cell r="E42" t="str">
            <v>CHIMBARONGO</v>
          </cell>
          <cell r="F42" t="str">
            <v>VG</v>
          </cell>
          <cell r="G42" t="str">
            <v>EJECUCIÓN</v>
          </cell>
          <cell r="H42" t="str">
            <v>D. ARQUITECTURA</v>
          </cell>
          <cell r="I42" t="str">
            <v>SEGURIDAD PÚBLICA / SEGURIDAD PÚBLICA</v>
          </cell>
          <cell r="L42" t="str">
            <v>letra C</v>
          </cell>
          <cell r="M42" t="str">
            <v>6644 -- 7213 -- 7329</v>
          </cell>
          <cell r="N42" t="str">
            <v>15-04-2021 - 112/04/2023 - 13/09/2023</v>
          </cell>
          <cell r="O42">
            <v>2023</v>
          </cell>
          <cell r="P42">
            <v>1146305</v>
          </cell>
          <cell r="Q42">
            <v>1236255.5533499999</v>
          </cell>
          <cell r="R42" t="str">
            <v>ARRASTRE</v>
          </cell>
          <cell r="S42" t="str">
            <v>RS</v>
          </cell>
          <cell r="T42">
            <v>979259.52399999998</v>
          </cell>
          <cell r="U42">
            <v>1199000</v>
          </cell>
          <cell r="V42">
            <v>1023766</v>
          </cell>
          <cell r="W42">
            <v>175083</v>
          </cell>
          <cell r="X42">
            <v>151</v>
          </cell>
          <cell r="Y42">
            <v>981183.97399999993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6949</v>
          </cell>
          <cell r="AK42">
            <v>236025.22</v>
          </cell>
          <cell r="AL42">
            <v>738209.75399999996</v>
          </cell>
          <cell r="AM42">
            <v>163325.55000000005</v>
          </cell>
          <cell r="AN42">
            <v>979259.52399999998</v>
          </cell>
          <cell r="AO42">
            <v>27482</v>
          </cell>
          <cell r="AP42">
            <v>0</v>
          </cell>
          <cell r="AQ42">
            <v>0</v>
          </cell>
          <cell r="AR42">
            <v>0</v>
          </cell>
          <cell r="AS42">
            <v>27481.126</v>
          </cell>
          <cell r="AT42">
            <v>0</v>
          </cell>
          <cell r="AU42">
            <v>27481.126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27481.126</v>
          </cell>
          <cell r="BA42">
            <v>130291.126</v>
          </cell>
          <cell r="BB42">
            <v>0</v>
          </cell>
          <cell r="BC42">
            <v>38987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28844</v>
          </cell>
          <cell r="BL42">
            <v>0</v>
          </cell>
          <cell r="BM42">
            <v>0</v>
          </cell>
          <cell r="BN42">
            <v>27481.126</v>
          </cell>
          <cell r="BO42">
            <v>27481.126</v>
          </cell>
          <cell r="BP42">
            <v>0.87399999999979627</v>
          </cell>
          <cell r="BQ42">
            <v>135844.42400000003</v>
          </cell>
        </row>
        <row r="43">
          <cell r="A43">
            <v>30485220</v>
          </cell>
          <cell r="B43">
            <v>0</v>
          </cell>
          <cell r="C43" t="str">
            <v>CONSTRUCCION COMPLEJO DEPORTIVO COMUNAL, REQUÍNOA</v>
          </cell>
          <cell r="D43" t="str">
            <v>CACHAPOAL</v>
          </cell>
          <cell r="E43" t="str">
            <v>REQUINOA</v>
          </cell>
          <cell r="F43" t="str">
            <v>MM</v>
          </cell>
          <cell r="G43" t="str">
            <v>DISEÑO</v>
          </cell>
          <cell r="H43" t="str">
            <v>MUN. REQUINOA</v>
          </cell>
          <cell r="I43" t="str">
            <v>DEPORTES / DEPORTE FORMATIVO</v>
          </cell>
          <cell r="M43">
            <v>6938</v>
          </cell>
          <cell r="N43">
            <v>44692</v>
          </cell>
          <cell r="O43">
            <v>2022</v>
          </cell>
          <cell r="P43">
            <v>103000</v>
          </cell>
          <cell r="Q43">
            <v>118080.23</v>
          </cell>
          <cell r="T43">
            <v>89950.448999999993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91450.448000000004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1500</v>
          </cell>
          <cell r="AK43">
            <v>58467.791000000005</v>
          </cell>
          <cell r="AL43">
            <v>31482.656999999999</v>
          </cell>
          <cell r="AM43">
            <v>9.9999998928979039E-4</v>
          </cell>
          <cell r="AN43">
            <v>89950.448999999993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9.9999998928979039E-4</v>
          </cell>
        </row>
        <row r="44">
          <cell r="A44">
            <v>30485223</v>
          </cell>
          <cell r="B44">
            <v>0</v>
          </cell>
          <cell r="C44" t="str">
            <v>REPOSICION CUARTEL 3RA COMPAÑIA DE BOMBEROS EL ABRA, REQUINOA</v>
          </cell>
          <cell r="D44" t="str">
            <v>CACHAPOAL</v>
          </cell>
          <cell r="E44" t="str">
            <v>REQUINOA</v>
          </cell>
          <cell r="F44" t="str">
            <v>VG</v>
          </cell>
          <cell r="G44" t="str">
            <v>EJECUCIÓN</v>
          </cell>
          <cell r="H44" t="str">
            <v>D. ARQUITECTURA</v>
          </cell>
          <cell r="I44" t="str">
            <v>SEGURIDAD PÚBLICA / SEGURIDAD PÚBLICA</v>
          </cell>
          <cell r="M44" t="str">
            <v>6969  --  7875</v>
          </cell>
          <cell r="N44" t="str">
            <v>17-06-2022  -- 26/11/2025</v>
          </cell>
          <cell r="O44">
            <v>2025</v>
          </cell>
          <cell r="P44">
            <v>1862692</v>
          </cell>
          <cell r="Q44" t="b">
            <v>0</v>
          </cell>
          <cell r="T44">
            <v>0</v>
          </cell>
          <cell r="U44">
            <v>1796134</v>
          </cell>
          <cell r="V44">
            <v>1782</v>
          </cell>
          <cell r="W44">
            <v>510380</v>
          </cell>
          <cell r="X44">
            <v>1283972</v>
          </cell>
          <cell r="Y44">
            <v>1652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1652</v>
          </cell>
          <cell r="AL44">
            <v>0</v>
          </cell>
          <cell r="AM44">
            <v>510380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510380</v>
          </cell>
          <cell r="BR44" t="str">
            <v>se identifica con M$1000 depues del CORE 10.06</v>
          </cell>
        </row>
        <row r="45">
          <cell r="A45">
            <v>30485225</v>
          </cell>
          <cell r="B45">
            <v>0</v>
          </cell>
          <cell r="C45" t="str">
            <v>MEJORAMIENTO DE ACERAS CASCO HISTÓRICO URBANO, COMUNA DE MACHALI</v>
          </cell>
          <cell r="D45" t="str">
            <v>CACHAPOAL</v>
          </cell>
          <cell r="E45" t="str">
            <v>MACHALÍ</v>
          </cell>
          <cell r="F45" t="str">
            <v>PP</v>
          </cell>
          <cell r="G45" t="str">
            <v>EJECUCIÓN</v>
          </cell>
          <cell r="H45" t="str">
            <v>SERVIU</v>
          </cell>
          <cell r="I45" t="str">
            <v>TRANSPORTE / TRANSPORTE URBANO, VIALIDAD PEATONAL</v>
          </cell>
          <cell r="J45" t="str">
            <v>FAR</v>
          </cell>
          <cell r="L45" t="str">
            <v>Letra B</v>
          </cell>
          <cell r="M45" t="str">
            <v>6531 - 7204</v>
          </cell>
          <cell r="N45" t="str">
            <v xml:space="preserve">28-10-2020 - 12/04/2023 </v>
          </cell>
          <cell r="O45">
            <v>2023</v>
          </cell>
          <cell r="P45">
            <v>2107683</v>
          </cell>
          <cell r="Q45">
            <v>2273072.8850099999</v>
          </cell>
          <cell r="R45" t="str">
            <v>ARRASTRE</v>
          </cell>
          <cell r="S45" t="str">
            <v>RS</v>
          </cell>
          <cell r="T45">
            <v>6000</v>
          </cell>
          <cell r="U45">
            <v>2273029</v>
          </cell>
          <cell r="V45">
            <v>7731</v>
          </cell>
          <cell r="W45">
            <v>2401</v>
          </cell>
          <cell r="X45">
            <v>2262897</v>
          </cell>
          <cell r="Y45">
            <v>6852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3252</v>
          </cell>
          <cell r="AI45">
            <v>0</v>
          </cell>
          <cell r="AJ45">
            <v>0</v>
          </cell>
          <cell r="AK45">
            <v>0</v>
          </cell>
          <cell r="AL45">
            <v>3600</v>
          </cell>
          <cell r="AM45">
            <v>2401</v>
          </cell>
          <cell r="AN45">
            <v>6000</v>
          </cell>
          <cell r="AO45">
            <v>2400</v>
          </cell>
          <cell r="AP45">
            <v>0</v>
          </cell>
          <cell r="AQ45">
            <v>2400</v>
          </cell>
          <cell r="AR45">
            <v>2400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2400</v>
          </cell>
          <cell r="BO45">
            <v>2400</v>
          </cell>
          <cell r="BP45">
            <v>0</v>
          </cell>
          <cell r="BQ45">
            <v>1</v>
          </cell>
        </row>
        <row r="46">
          <cell r="A46">
            <v>30485246</v>
          </cell>
          <cell r="B46">
            <v>0</v>
          </cell>
          <cell r="C46" t="str">
            <v>CONSTRUCCION FACULTAD DE INGENIERÍA UNIVERSIDAD REGIONAL DE O'HIGGINS, CAMPUS RENGO</v>
          </cell>
          <cell r="D46" t="str">
            <v>CACHAPOAL</v>
          </cell>
          <cell r="E46" t="str">
            <v>RENGO</v>
          </cell>
          <cell r="F46" t="str">
            <v>MM</v>
          </cell>
          <cell r="G46" t="str">
            <v>DISEÑO</v>
          </cell>
          <cell r="H46" t="str">
            <v>U.O.H.</v>
          </cell>
          <cell r="I46" t="str">
            <v>EDUCACION, CULTURA Y PATRIMONIO / EDUCACION SUPERIOR</v>
          </cell>
          <cell r="J46" t="str">
            <v>FIE</v>
          </cell>
          <cell r="M46">
            <v>6490</v>
          </cell>
          <cell r="N46">
            <v>44104</v>
          </cell>
          <cell r="O46">
            <v>2020</v>
          </cell>
          <cell r="P46">
            <v>735754</v>
          </cell>
          <cell r="Q46">
            <v>900401.03012000001</v>
          </cell>
          <cell r="T46">
            <v>649800.18099999987</v>
          </cell>
          <cell r="U46">
            <v>879691</v>
          </cell>
          <cell r="V46">
            <v>624804</v>
          </cell>
          <cell r="W46">
            <v>254887</v>
          </cell>
          <cell r="X46">
            <v>0</v>
          </cell>
          <cell r="Y46">
            <v>553883.1810000001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6458</v>
          </cell>
          <cell r="AJ46">
            <v>56164.567999999999</v>
          </cell>
          <cell r="AK46">
            <v>322055.90400000004</v>
          </cell>
          <cell r="AL46">
            <v>169204.709</v>
          </cell>
          <cell r="AM46">
            <v>130509.99999999977</v>
          </cell>
          <cell r="AN46">
            <v>649800.18099999987</v>
          </cell>
          <cell r="AO46">
            <v>94875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15446.159</v>
          </cell>
          <cell r="AX46">
            <v>0</v>
          </cell>
          <cell r="AY46">
            <v>13239.564</v>
          </cell>
          <cell r="AZ46">
            <v>0</v>
          </cell>
          <cell r="BA46">
            <v>66197.823999999993</v>
          </cell>
          <cell r="BB46">
            <v>0</v>
          </cell>
          <cell r="BC46">
            <v>100375</v>
          </cell>
          <cell r="BD46">
            <v>0</v>
          </cell>
          <cell r="BE46">
            <v>40519.644999999997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89375</v>
          </cell>
          <cell r="BK46">
            <v>94875</v>
          </cell>
          <cell r="BL46">
            <v>5500</v>
          </cell>
          <cell r="BM46">
            <v>5500</v>
          </cell>
          <cell r="BN46">
            <v>94875</v>
          </cell>
          <cell r="BO46">
            <v>94875</v>
          </cell>
          <cell r="BP46">
            <v>0</v>
          </cell>
          <cell r="BQ46">
            <v>35634.999999999767</v>
          </cell>
        </row>
        <row r="47">
          <cell r="A47">
            <v>40000311</v>
          </cell>
          <cell r="B47">
            <v>0</v>
          </cell>
          <cell r="C47" t="str">
            <v>CONSTRUCCION BASE RESPUESTA RÁPIDA CONAF (PLAN REGIONAL), SANTA CRUZ</v>
          </cell>
          <cell r="D47" t="str">
            <v>COLCHAGUA</v>
          </cell>
          <cell r="E47" t="str">
            <v>SANTA CRUZ</v>
          </cell>
          <cell r="F47" t="str">
            <v>JQ</v>
          </cell>
          <cell r="G47" t="str">
            <v>EJECUCIÓN</v>
          </cell>
          <cell r="H47" t="str">
            <v>MUN. SANTA CRUZ</v>
          </cell>
          <cell r="I47" t="str">
            <v>MULTISECTORIAL / ADMINISTRACION MULTISECTOR</v>
          </cell>
          <cell r="M47" t="str">
            <v>5406 y 5575</v>
          </cell>
          <cell r="N47" t="str">
            <v>02-08-2018 y 31/01/2019</v>
          </cell>
          <cell r="O47">
            <v>2019</v>
          </cell>
          <cell r="P47">
            <v>229802</v>
          </cell>
          <cell r="Q47">
            <v>288539.39120000001</v>
          </cell>
          <cell r="R47" t="str">
            <v>ARRASTRE</v>
          </cell>
          <cell r="S47" t="str">
            <v>RS</v>
          </cell>
          <cell r="T47">
            <v>200726.20800000001</v>
          </cell>
          <cell r="U47">
            <v>274220</v>
          </cell>
          <cell r="V47">
            <v>267607</v>
          </cell>
          <cell r="W47">
            <v>6613</v>
          </cell>
          <cell r="X47">
            <v>0</v>
          </cell>
          <cell r="Y47">
            <v>217397.875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103381.61</v>
          </cell>
          <cell r="AH47">
            <v>80986.286999999997</v>
          </cell>
          <cell r="AI47">
            <v>16358.311</v>
          </cell>
          <cell r="AJ47">
            <v>16671.667000000001</v>
          </cell>
          <cell r="AK47">
            <v>0</v>
          </cell>
          <cell r="AL47">
            <v>0</v>
          </cell>
          <cell r="AM47">
            <v>-10058.666999999987</v>
          </cell>
          <cell r="AN47">
            <v>200726.20800000001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-10058.666999999987</v>
          </cell>
        </row>
        <row r="48">
          <cell r="A48">
            <v>40000897</v>
          </cell>
          <cell r="B48">
            <v>0</v>
          </cell>
          <cell r="C48" t="str">
            <v>REPOSICION TOTAL COLEGIO ARTÍSTICO SANTA TERESA DE MACHALÍ</v>
          </cell>
          <cell r="D48" t="str">
            <v>CACHAPOAL</v>
          </cell>
          <cell r="E48" t="str">
            <v>MACHALÍ</v>
          </cell>
          <cell r="F48" t="str">
            <v>JQ</v>
          </cell>
          <cell r="G48" t="str">
            <v>DISEÑO</v>
          </cell>
          <cell r="H48" t="str">
            <v>MUN. MACHALI</v>
          </cell>
          <cell r="I48" t="str">
            <v>EDUCACIÓN, CULTURA Y PATRIMONIO/ EDUCACION BÁSICA Y MEDIA</v>
          </cell>
          <cell r="M48">
            <v>6723</v>
          </cell>
          <cell r="N48">
            <v>44419</v>
          </cell>
          <cell r="O48">
            <v>2021</v>
          </cell>
          <cell r="P48">
            <v>281945</v>
          </cell>
          <cell r="Q48">
            <v>337448.69270000001</v>
          </cell>
          <cell r="R48" t="str">
            <v>NUEVA</v>
          </cell>
          <cell r="T48">
            <v>195300</v>
          </cell>
          <cell r="U48">
            <v>304070</v>
          </cell>
          <cell r="V48">
            <v>0</v>
          </cell>
          <cell r="W48">
            <v>33786</v>
          </cell>
          <cell r="X48">
            <v>270284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199086</v>
          </cell>
          <cell r="AN48">
            <v>195300</v>
          </cell>
          <cell r="AO48">
            <v>29295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32545</v>
          </cell>
          <cell r="BF48">
            <v>0</v>
          </cell>
          <cell r="BG48">
            <v>0</v>
          </cell>
          <cell r="BH48">
            <v>29295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29295</v>
          </cell>
          <cell r="BO48">
            <v>29295</v>
          </cell>
          <cell r="BP48">
            <v>0</v>
          </cell>
          <cell r="BQ48">
            <v>169791</v>
          </cell>
        </row>
        <row r="49">
          <cell r="A49">
            <v>40001803</v>
          </cell>
          <cell r="B49">
            <v>0</v>
          </cell>
          <cell r="C49" t="str">
            <v>RESTAURACION IGLESIA NUESTRA SEÑORA DE LA MERCED, COMUNA CODEGUA</v>
          </cell>
          <cell r="D49" t="str">
            <v>CACHAPOAL</v>
          </cell>
          <cell r="E49" t="str">
            <v>CODEGUA</v>
          </cell>
          <cell r="F49" t="str">
            <v>VG</v>
          </cell>
          <cell r="G49" t="str">
            <v>EJECUCIÓN</v>
          </cell>
          <cell r="H49" t="str">
            <v>D. ARQUITECTURA</v>
          </cell>
          <cell r="I49" t="str">
            <v>EDUCACIÓN Y CULTURA</v>
          </cell>
          <cell r="J49" t="str">
            <v>PATRIMONIO</v>
          </cell>
          <cell r="K49">
            <v>879633</v>
          </cell>
          <cell r="M49" t="str">
            <v>5270 -- 6570 -- 7009 -- 7309</v>
          </cell>
          <cell r="N49" t="str">
            <v>09-03-2018 -- 10-12-2020  -- 11/08/2022 -- 08/08/2023</v>
          </cell>
          <cell r="O49">
            <v>2023</v>
          </cell>
          <cell r="P49">
            <v>5497629</v>
          </cell>
          <cell r="Q49">
            <v>5929027.9476300003</v>
          </cell>
          <cell r="R49" t="str">
            <v>ARRASTRE</v>
          </cell>
          <cell r="S49" t="str">
            <v>RS</v>
          </cell>
          <cell r="T49">
            <v>5138974.267</v>
          </cell>
          <cell r="U49">
            <v>5929032</v>
          </cell>
          <cell r="V49">
            <v>5862810</v>
          </cell>
          <cell r="W49">
            <v>41099</v>
          </cell>
          <cell r="X49">
            <v>25123</v>
          </cell>
          <cell r="Y49">
            <v>5175994.3370000003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12939</v>
          </cell>
          <cell r="AG49">
            <v>2836</v>
          </cell>
          <cell r="AH49">
            <v>0</v>
          </cell>
          <cell r="AI49">
            <v>840927.72499999986</v>
          </cell>
          <cell r="AJ49">
            <v>2646480.7510000002</v>
          </cell>
          <cell r="AK49">
            <v>1618452.4700000002</v>
          </cell>
          <cell r="AL49">
            <v>54358.391000000003</v>
          </cell>
          <cell r="AM49">
            <v>-21248.07</v>
          </cell>
          <cell r="AN49">
            <v>5138974.267</v>
          </cell>
          <cell r="AO49">
            <v>0</v>
          </cell>
          <cell r="AP49">
            <v>0</v>
          </cell>
          <cell r="AQ49">
            <v>66222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-21248.07</v>
          </cell>
        </row>
        <row r="50">
          <cell r="A50">
            <v>40003752</v>
          </cell>
          <cell r="B50">
            <v>0</v>
          </cell>
          <cell r="C50" t="str">
            <v>REPOSICION PRIMERA COMPAÑÍA DE BOMBEROS COMUNA DE LAS CABRAS</v>
          </cell>
          <cell r="D50" t="str">
            <v>CACHAPOAL</v>
          </cell>
          <cell r="E50" t="str">
            <v>LAS CABRAS</v>
          </cell>
          <cell r="F50" t="str">
            <v>VG</v>
          </cell>
          <cell r="G50" t="str">
            <v>EJECUCIÓN</v>
          </cell>
          <cell r="H50" t="str">
            <v>D. ARQUITECTURA</v>
          </cell>
          <cell r="I50" t="str">
            <v>SEGURIDAD PÚBLICA / SEGURIDAD PÚBLICA</v>
          </cell>
          <cell r="M50">
            <v>7363</v>
          </cell>
          <cell r="N50">
            <v>45223</v>
          </cell>
          <cell r="O50">
            <v>2023</v>
          </cell>
          <cell r="P50">
            <v>1621560</v>
          </cell>
          <cell r="Q50">
            <v>1748803.8132</v>
          </cell>
          <cell r="R50" t="str">
            <v>NUEVA</v>
          </cell>
          <cell r="T50">
            <v>0</v>
          </cell>
          <cell r="U50">
            <v>1748805</v>
          </cell>
          <cell r="V50">
            <v>2605</v>
          </cell>
          <cell r="W50">
            <v>100091</v>
          </cell>
          <cell r="X50">
            <v>1646109</v>
          </cell>
          <cell r="Y50">
            <v>2500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2500</v>
          </cell>
          <cell r="AM50">
            <v>100091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100091</v>
          </cell>
          <cell r="BR50" t="str">
            <v>nueva licitacion 15.07</v>
          </cell>
        </row>
        <row r="51">
          <cell r="A51">
            <v>40004031</v>
          </cell>
          <cell r="B51">
            <v>0</v>
          </cell>
          <cell r="C51" t="str">
            <v>MEJORAMIENTO URBANO CALLE LAUREANO CORNEJO, MARCHIGUE</v>
          </cell>
          <cell r="D51" t="str">
            <v>C. CARO</v>
          </cell>
          <cell r="E51" t="str">
            <v>MARCHIGUE</v>
          </cell>
          <cell r="G51" t="str">
            <v>EJECUCIÓN</v>
          </cell>
          <cell r="H51" t="str">
            <v>MUN. MARCHIGUE</v>
          </cell>
          <cell r="I51" t="str">
            <v>VIVIENDA Y DESARROLLO URBANO / DESARROLLO URBANO</v>
          </cell>
          <cell r="J51" t="str">
            <v>FAR</v>
          </cell>
          <cell r="M51">
            <v>7425</v>
          </cell>
          <cell r="N51">
            <v>45315</v>
          </cell>
          <cell r="O51">
            <v>2024</v>
          </cell>
          <cell r="P51">
            <v>888703</v>
          </cell>
          <cell r="Q51">
            <v>926037.41303000005</v>
          </cell>
          <cell r="R51" t="str">
            <v>SIN IDI 2025</v>
          </cell>
          <cell r="S51" t="str">
            <v>SIN RATE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</row>
        <row r="52">
          <cell r="A52">
            <v>40005252</v>
          </cell>
          <cell r="B52">
            <v>0</v>
          </cell>
          <cell r="C52" t="str">
            <v>MEJORAMIENTO DE VEREDAS AV. G. RIESCO, ENTRE B. O'HIGGINS Y DIEGO PORTALES, SAN VICENTE TT</v>
          </cell>
          <cell r="D52" t="str">
            <v>CACHAPOAL</v>
          </cell>
          <cell r="E52" t="str">
            <v>SAN VICENTE TT</v>
          </cell>
          <cell r="F52" t="str">
            <v>PP</v>
          </cell>
          <cell r="G52" t="str">
            <v>DISEÑO</v>
          </cell>
          <cell r="H52" t="str">
            <v>SERVIU</v>
          </cell>
          <cell r="I52" t="str">
            <v>MULTISECTORIAL / ADMINISTRACION MULTISECTOR</v>
          </cell>
          <cell r="J52" t="str">
            <v>FAR</v>
          </cell>
          <cell r="M52">
            <v>7559</v>
          </cell>
          <cell r="N52">
            <v>45469</v>
          </cell>
          <cell r="O52">
            <v>2024</v>
          </cell>
          <cell r="P52">
            <v>159616</v>
          </cell>
          <cell r="Q52">
            <v>166321.46816000002</v>
          </cell>
          <cell r="R52" t="str">
            <v>NUEVA</v>
          </cell>
          <cell r="S52" t="str">
            <v>RS</v>
          </cell>
          <cell r="T52">
            <v>0</v>
          </cell>
          <cell r="U52">
            <v>166321</v>
          </cell>
          <cell r="V52">
            <v>0</v>
          </cell>
          <cell r="W52">
            <v>166321</v>
          </cell>
          <cell r="X52">
            <v>0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2</v>
          </cell>
          <cell r="AL52">
            <v>0</v>
          </cell>
          <cell r="AM52">
            <v>166321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1500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166321</v>
          </cell>
        </row>
        <row r="53">
          <cell r="A53">
            <v>40005541</v>
          </cell>
          <cell r="B53">
            <v>0</v>
          </cell>
          <cell r="C53" t="str">
            <v>REPOSICION CESFAM COMUNA PERALILLO</v>
          </cell>
          <cell r="D53" t="str">
            <v>COLCHAGUA</v>
          </cell>
          <cell r="E53" t="str">
            <v>PERALILLO</v>
          </cell>
          <cell r="F53" t="str">
            <v>JQ</v>
          </cell>
          <cell r="G53" t="str">
            <v>DISEÑO</v>
          </cell>
          <cell r="H53" t="str">
            <v>D. SERVICIO DE SALUD</v>
          </cell>
          <cell r="I53" t="str">
            <v>SALUD / BAJA COMPLEJIDAD</v>
          </cell>
          <cell r="M53">
            <v>6023</v>
          </cell>
          <cell r="N53">
            <v>43628</v>
          </cell>
          <cell r="O53">
            <v>2019</v>
          </cell>
          <cell r="P53">
            <v>312255</v>
          </cell>
          <cell r="Q53">
            <v>392067.37800000003</v>
          </cell>
          <cell r="R53" t="str">
            <v>ARRASTRE</v>
          </cell>
          <cell r="T53">
            <v>295120.5</v>
          </cell>
          <cell r="U53">
            <v>357892</v>
          </cell>
          <cell r="V53">
            <v>347892</v>
          </cell>
          <cell r="W53">
            <v>10000</v>
          </cell>
          <cell r="X53">
            <v>0</v>
          </cell>
          <cell r="Y53">
            <v>288981.196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2000</v>
          </cell>
          <cell r="AH53">
            <v>220956.99599999998</v>
          </cell>
          <cell r="AI53">
            <v>11947.6</v>
          </cell>
          <cell r="AJ53">
            <v>34695.199999999997</v>
          </cell>
          <cell r="AK53">
            <v>19381.400000000001</v>
          </cell>
          <cell r="AL53">
            <v>0</v>
          </cell>
          <cell r="AM53">
            <v>7096.3040000000183</v>
          </cell>
          <cell r="AN53">
            <v>295120.5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5973.8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7096.3040000000183</v>
          </cell>
        </row>
        <row r="54">
          <cell r="A54">
            <v>40005672</v>
          </cell>
          <cell r="B54">
            <v>0</v>
          </cell>
          <cell r="C54" t="str">
            <v>REPOSICIÓN CUARTEL CUERPO DE BOMBEROS DE LA ESTRELLA</v>
          </cell>
          <cell r="D54" t="str">
            <v>C. CARO</v>
          </cell>
          <cell r="E54" t="str">
            <v>LA ESTRELLA</v>
          </cell>
          <cell r="F54" t="str">
            <v>VG</v>
          </cell>
          <cell r="G54" t="str">
            <v>EJECUCIÓN</v>
          </cell>
          <cell r="H54" t="str">
            <v>D. ARQUITECTURA</v>
          </cell>
          <cell r="I54" t="str">
            <v>SEGURIDAD PÚBLICA / SEGURIDAD PÚBLICA</v>
          </cell>
          <cell r="J54" t="str">
            <v>FEI</v>
          </cell>
          <cell r="K54">
            <v>1485662</v>
          </cell>
          <cell r="M54" t="str">
            <v>7042 - 7263 - 7331</v>
          </cell>
          <cell r="N54" t="str">
            <v>31-08-2022 - 14/06/2023 - 13/09/2023</v>
          </cell>
          <cell r="O54">
            <v>2023</v>
          </cell>
          <cell r="P54">
            <v>1676706</v>
          </cell>
          <cell r="Q54">
            <v>1808277.1198200001</v>
          </cell>
          <cell r="R54" t="str">
            <v>ARRASTRE</v>
          </cell>
          <cell r="S54" t="str">
            <v>RS</v>
          </cell>
          <cell r="T54">
            <v>1622861.682</v>
          </cell>
          <cell r="U54">
            <v>1750755</v>
          </cell>
          <cell r="V54">
            <v>993928</v>
          </cell>
          <cell r="W54">
            <v>720590</v>
          </cell>
          <cell r="X54">
            <v>36237</v>
          </cell>
          <cell r="Y54">
            <v>948440.00599999994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154875.55100000001</v>
          </cell>
          <cell r="AL54">
            <v>793564.45499999996</v>
          </cell>
          <cell r="AM54">
            <v>756795.67600000009</v>
          </cell>
          <cell r="AN54">
            <v>1622861.682</v>
          </cell>
          <cell r="AO54">
            <v>748206</v>
          </cell>
          <cell r="AP54">
            <v>221739.391</v>
          </cell>
          <cell r="AQ54">
            <v>263304.98499999999</v>
          </cell>
          <cell r="AR54">
            <v>119069.823</v>
          </cell>
          <cell r="AS54">
            <v>186642.45</v>
          </cell>
          <cell r="AT54">
            <v>66352.902000000002</v>
          </cell>
          <cell r="AU54">
            <v>111065.85799999999</v>
          </cell>
          <cell r="AV54">
            <v>0</v>
          </cell>
          <cell r="AW54">
            <v>111065.85799999999</v>
          </cell>
          <cell r="AX54">
            <v>189804.72699999998</v>
          </cell>
          <cell r="AY54">
            <v>95199.305999999997</v>
          </cell>
          <cell r="AZ54">
            <v>59037.873</v>
          </cell>
          <cell r="BA54">
            <v>82374.972999999998</v>
          </cell>
          <cell r="BB54">
            <v>0</v>
          </cell>
          <cell r="BC54">
            <v>55993.385999999999</v>
          </cell>
          <cell r="BD54">
            <v>0</v>
          </cell>
          <cell r="BE54">
            <v>55993.385999999999</v>
          </cell>
          <cell r="BF54">
            <v>55993.385999999999</v>
          </cell>
          <cell r="BG54">
            <v>91853.872000000003</v>
          </cell>
          <cell r="BH54">
            <v>11057.929</v>
          </cell>
          <cell r="BI54">
            <v>35860.485999999997</v>
          </cell>
          <cell r="BJ54">
            <v>0</v>
          </cell>
          <cell r="BK54">
            <v>25102.574000000001</v>
          </cell>
          <cell r="BL54">
            <v>25102.574000000001</v>
          </cell>
          <cell r="BM54">
            <v>25148.645</v>
          </cell>
          <cell r="BN54">
            <v>748204.67599999998</v>
          </cell>
          <cell r="BO54">
            <v>748158.60499999998</v>
          </cell>
          <cell r="BP54">
            <v>47.395000000044092</v>
          </cell>
          <cell r="BQ54">
            <v>8591</v>
          </cell>
        </row>
        <row r="55">
          <cell r="A55">
            <v>40005673</v>
          </cell>
          <cell r="B55">
            <v>0</v>
          </cell>
          <cell r="C55" t="str">
            <v>MEJORAMIENTO DE VEREDAS VARIOS SECTORES DE PEUMO</v>
          </cell>
          <cell r="D55" t="str">
            <v>CACHAPOAL</v>
          </cell>
          <cell r="E55" t="str">
            <v>PEUMO</v>
          </cell>
          <cell r="F55" t="str">
            <v>MM</v>
          </cell>
          <cell r="G55" t="str">
            <v>DISEÑO</v>
          </cell>
          <cell r="H55" t="str">
            <v>MUN. PEUMO</v>
          </cell>
          <cell r="I55" t="str">
            <v>TRANSPORTE / TRANSPORTE URBANO, VIALIDAD PEATONAL</v>
          </cell>
          <cell r="J55" t="str">
            <v>FAR</v>
          </cell>
          <cell r="M55">
            <v>7098</v>
          </cell>
          <cell r="N55">
            <v>44874</v>
          </cell>
          <cell r="O55">
            <v>2022</v>
          </cell>
          <cell r="P55">
            <v>164018</v>
          </cell>
          <cell r="Q55">
            <v>188031.87537999998</v>
          </cell>
          <cell r="R55" t="str">
            <v>ARRASTRE</v>
          </cell>
          <cell r="S55" t="str">
            <v>RS</v>
          </cell>
          <cell r="T55">
            <v>98500</v>
          </cell>
          <cell r="U55">
            <v>105719</v>
          </cell>
          <cell r="V55">
            <v>71244</v>
          </cell>
          <cell r="W55">
            <v>34475</v>
          </cell>
          <cell r="X55">
            <v>0</v>
          </cell>
          <cell r="Y55">
            <v>68225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4200</v>
          </cell>
          <cell r="AL55">
            <v>64025</v>
          </cell>
          <cell r="AM55">
            <v>34475</v>
          </cell>
          <cell r="AN55">
            <v>98500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68950</v>
          </cell>
          <cell r="AT55">
            <v>0</v>
          </cell>
          <cell r="AU55">
            <v>0</v>
          </cell>
          <cell r="AV55">
            <v>0</v>
          </cell>
          <cell r="AW55">
            <v>34475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34475</v>
          </cell>
          <cell r="BR55" t="str">
            <v xml:space="preserve">en ejecucion </v>
          </cell>
        </row>
        <row r="56">
          <cell r="A56">
            <v>40005774</v>
          </cell>
          <cell r="B56">
            <v>0</v>
          </cell>
          <cell r="C56" t="str">
            <v>REPOSICION SEGUNDA COMPAÑIA DE BOMBEROS LA PUNTA - MOSTAZAL</v>
          </cell>
          <cell r="D56" t="str">
            <v>CACHAPOAL</v>
          </cell>
          <cell r="E56" t="str">
            <v>MOSTAZAL</v>
          </cell>
          <cell r="F56" t="str">
            <v>MM</v>
          </cell>
          <cell r="G56" t="str">
            <v>DISEÑO</v>
          </cell>
          <cell r="H56" t="str">
            <v>MUN. MOSTAZAL</v>
          </cell>
          <cell r="I56" t="str">
            <v>SEGURIDAD PÚBLICA / SEGURIDAD PÚBLICA</v>
          </cell>
          <cell r="M56">
            <v>7095</v>
          </cell>
          <cell r="N56">
            <v>44874</v>
          </cell>
          <cell r="O56">
            <v>2022</v>
          </cell>
          <cell r="P56">
            <v>69374</v>
          </cell>
          <cell r="Q56">
            <v>79531.04733999999</v>
          </cell>
          <cell r="T56">
            <v>0</v>
          </cell>
          <cell r="U56">
            <v>82084</v>
          </cell>
          <cell r="V56">
            <v>2554</v>
          </cell>
          <cell r="W56">
            <v>71498</v>
          </cell>
          <cell r="X56">
            <v>8032</v>
          </cell>
          <cell r="Y56">
            <v>2368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2368</v>
          </cell>
          <cell r="AL56">
            <v>0</v>
          </cell>
          <cell r="AM56">
            <v>71498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71498</v>
          </cell>
          <cell r="BR56" t="str">
            <v>reunion 24.04.2025 sujeto a pmb toribio y necesitan factibilidad</v>
          </cell>
        </row>
        <row r="57">
          <cell r="A57">
            <v>40007853</v>
          </cell>
          <cell r="B57">
            <v>0</v>
          </cell>
          <cell r="C57" t="str">
            <v>MEJORAMIENTO CENTRO CÍVICO COMUNA SANTA CRUZ</v>
          </cell>
          <cell r="D57" t="str">
            <v>COLCHAGUA</v>
          </cell>
          <cell r="E57" t="str">
            <v>SANTA CRUZ</v>
          </cell>
          <cell r="F57" t="str">
            <v>MM</v>
          </cell>
          <cell r="G57" t="str">
            <v>EJECUCIÓN</v>
          </cell>
          <cell r="H57" t="str">
            <v>MUN. SANTA CRUZ</v>
          </cell>
          <cell r="I57" t="str">
            <v>VIVIENDA Y DESARROLLO URBANO / DESARROLLO URBANO</v>
          </cell>
          <cell r="L57" t="str">
            <v>Letra C</v>
          </cell>
          <cell r="M57" t="str">
            <v>6479 - 7114 - 7379 - 7511</v>
          </cell>
          <cell r="N57" t="str">
            <v>25-09-2020 -- 23/11/2022 -- 22/11/2023 -- 07/05/2024</v>
          </cell>
          <cell r="O57">
            <v>2024</v>
          </cell>
          <cell r="P57">
            <v>2683172</v>
          </cell>
          <cell r="Q57">
            <v>2795892.0557200001</v>
          </cell>
          <cell r="R57" t="str">
            <v>ARRASTRE</v>
          </cell>
          <cell r="S57" t="str">
            <v>RS</v>
          </cell>
          <cell r="T57">
            <v>2611281.6469999999</v>
          </cell>
          <cell r="U57">
            <v>2725894</v>
          </cell>
          <cell r="V57">
            <v>768452</v>
          </cell>
          <cell r="W57">
            <v>1957442</v>
          </cell>
          <cell r="X57">
            <v>0</v>
          </cell>
          <cell r="Y57">
            <v>737290.01399999997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1056</v>
          </cell>
          <cell r="AI57">
            <v>0</v>
          </cell>
          <cell r="AJ57">
            <v>0</v>
          </cell>
          <cell r="AK57">
            <v>0</v>
          </cell>
          <cell r="AL57">
            <v>736234.01399999997</v>
          </cell>
          <cell r="AM57">
            <v>1875047.6329999999</v>
          </cell>
          <cell r="AN57">
            <v>2611281.6469999999</v>
          </cell>
          <cell r="AO57">
            <v>1452718</v>
          </cell>
          <cell r="AP57">
            <v>131753.25199999998</v>
          </cell>
          <cell r="AQ57">
            <v>649271.42299999995</v>
          </cell>
          <cell r="AR57">
            <v>667159.61199999996</v>
          </cell>
          <cell r="AS57">
            <v>452810.45</v>
          </cell>
          <cell r="AT57">
            <v>0</v>
          </cell>
          <cell r="AU57">
            <v>212610.29199999999</v>
          </cell>
          <cell r="AV57">
            <v>167799.20300000001</v>
          </cell>
          <cell r="AW57">
            <v>348757.58899999998</v>
          </cell>
          <cell r="AX57">
            <v>175779.75599999999</v>
          </cell>
          <cell r="AY57">
            <v>317493.55300000001</v>
          </cell>
          <cell r="AZ57">
            <v>305604.83899999998</v>
          </cell>
          <cell r="BA57">
            <v>543091.29099999997</v>
          </cell>
          <cell r="BB57">
            <v>2310.25</v>
          </cell>
          <cell r="BC57">
            <v>167258.13399999999</v>
          </cell>
          <cell r="BD57">
            <v>0</v>
          </cell>
          <cell r="BE57">
            <v>158487.65900000001</v>
          </cell>
          <cell r="BF57">
            <v>2310.25</v>
          </cell>
          <cell r="BG57">
            <v>160797.90900000001</v>
          </cell>
          <cell r="BH57">
            <v>0</v>
          </cell>
          <cell r="BI57">
            <v>160797.90900000001</v>
          </cell>
          <cell r="BJ57">
            <v>0</v>
          </cell>
          <cell r="BK57">
            <v>160797.90900000001</v>
          </cell>
          <cell r="BL57">
            <v>0</v>
          </cell>
          <cell r="BM57">
            <v>0</v>
          </cell>
          <cell r="BN57">
            <v>1452717.1619999998</v>
          </cell>
          <cell r="BO57">
            <v>1452717.1619999998</v>
          </cell>
          <cell r="BP57">
            <v>0.83800000022165477</v>
          </cell>
          <cell r="BQ57">
            <v>422330.47100000014</v>
          </cell>
        </row>
        <row r="58">
          <cell r="A58">
            <v>40009155</v>
          </cell>
          <cell r="B58">
            <v>0</v>
          </cell>
          <cell r="C58" t="str">
            <v xml:space="preserve">MEJORAMIENTO ESTADIO QUELENTARO, LITUECHE </v>
          </cell>
          <cell r="D58" t="str">
            <v>C. CARO</v>
          </cell>
          <cell r="E58" t="str">
            <v>LITUECHE</v>
          </cell>
          <cell r="F58" t="str">
            <v>VG</v>
          </cell>
          <cell r="G58" t="str">
            <v>EJECUCIÓN</v>
          </cell>
          <cell r="H58" t="str">
            <v>D. ARQUITECTURA</v>
          </cell>
          <cell r="I58" t="str">
            <v>DEPORTES / DEPORTE RECREATIVO</v>
          </cell>
          <cell r="M58">
            <v>7576</v>
          </cell>
          <cell r="N58">
            <v>45497</v>
          </cell>
          <cell r="O58">
            <v>2024</v>
          </cell>
          <cell r="P58">
            <v>1790164</v>
          </cell>
          <cell r="Q58">
            <v>1865368.7896400001</v>
          </cell>
          <cell r="R58" t="str">
            <v>NUEVA</v>
          </cell>
          <cell r="T58">
            <v>0</v>
          </cell>
          <cell r="U58">
            <v>1865357</v>
          </cell>
          <cell r="V58">
            <v>0</v>
          </cell>
          <cell r="W58">
            <v>116134</v>
          </cell>
          <cell r="X58">
            <v>1749223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116134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116134</v>
          </cell>
        </row>
        <row r="59">
          <cell r="A59">
            <v>40009195</v>
          </cell>
          <cell r="B59">
            <v>0</v>
          </cell>
          <cell r="C59" t="str">
            <v>REPOSICION DEL ALUMBRADO PUBLICO RURAL, COMUNA DE MARCHIGUE</v>
          </cell>
          <cell r="D59" t="str">
            <v>C. CARO</v>
          </cell>
          <cell r="E59" t="str">
            <v>MARCHIGUE</v>
          </cell>
          <cell r="F59" t="str">
            <v>MM</v>
          </cell>
          <cell r="G59" t="str">
            <v>EJECUCIÓN</v>
          </cell>
          <cell r="H59" t="str">
            <v>MUN. MARCHIGUE</v>
          </cell>
          <cell r="I59" t="str">
            <v>ENERGIA / ALUMBRADO PUBLICO</v>
          </cell>
          <cell r="M59">
            <v>6505</v>
          </cell>
          <cell r="N59">
            <v>44118</v>
          </cell>
          <cell r="O59">
            <v>2020</v>
          </cell>
          <cell r="P59">
            <v>617038</v>
          </cell>
          <cell r="Q59">
            <v>755118.76364000002</v>
          </cell>
          <cell r="R59" t="str">
            <v>ARRASTRE</v>
          </cell>
          <cell r="S59" t="str">
            <v>RS</v>
          </cell>
          <cell r="T59">
            <v>585182.9</v>
          </cell>
          <cell r="U59">
            <v>696886</v>
          </cell>
          <cell r="V59">
            <v>672570</v>
          </cell>
          <cell r="W59">
            <v>24316</v>
          </cell>
          <cell r="X59">
            <v>0</v>
          </cell>
          <cell r="Y59">
            <v>561923.83100000001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1056</v>
          </cell>
          <cell r="AI59">
            <v>560867.83100000001</v>
          </cell>
          <cell r="AJ59">
            <v>0</v>
          </cell>
          <cell r="AK59">
            <v>0</v>
          </cell>
          <cell r="AL59">
            <v>0</v>
          </cell>
          <cell r="AM59">
            <v>48631.069000000018</v>
          </cell>
          <cell r="AN59">
            <v>585182.9</v>
          </cell>
          <cell r="AO59">
            <v>24316</v>
          </cell>
          <cell r="AP59">
            <v>0</v>
          </cell>
          <cell r="AQ59">
            <v>0</v>
          </cell>
          <cell r="AR59">
            <v>0</v>
          </cell>
          <cell r="AS59">
            <v>24315.069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53574.214</v>
          </cell>
          <cell r="AZ59">
            <v>0</v>
          </cell>
          <cell r="BA59">
            <v>0</v>
          </cell>
          <cell r="BB59">
            <v>0</v>
          </cell>
          <cell r="BC59">
            <v>24315.069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24315.069</v>
          </cell>
          <cell r="BI59">
            <v>24315.069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24315.069</v>
          </cell>
          <cell r="BO59">
            <v>24315.069</v>
          </cell>
          <cell r="BP59">
            <v>0.93100000000049477</v>
          </cell>
          <cell r="BQ59">
            <v>24316</v>
          </cell>
        </row>
        <row r="60">
          <cell r="A60">
            <v>40010448</v>
          </cell>
          <cell r="B60">
            <v>0</v>
          </cell>
          <cell r="C60" t="str">
            <v>REPOSICION DE ALUMBRADO PUBLICO INTERIOR, COMUNA DE PICHILEMU</v>
          </cell>
          <cell r="D60" t="str">
            <v>C. CARO</v>
          </cell>
          <cell r="E60" t="str">
            <v>PICHILEMU</v>
          </cell>
          <cell r="F60" t="str">
            <v>PP</v>
          </cell>
          <cell r="G60" t="str">
            <v>EJECUCIÓN</v>
          </cell>
          <cell r="H60" t="str">
            <v>MUN. PICHILEMU</v>
          </cell>
          <cell r="I60" t="str">
            <v>ENERGIA / ALUMBRADO PUBLICO</v>
          </cell>
          <cell r="J60" t="str">
            <v>PROVISIÓN ZONA DE REZAGO</v>
          </cell>
          <cell r="M60" t="str">
            <v>6656  --  7290</v>
          </cell>
          <cell r="N60" t="str">
            <v>29-04-2021  --  06/07/2023</v>
          </cell>
          <cell r="O60">
            <v>2023</v>
          </cell>
          <cell r="P60">
            <v>1276184</v>
          </cell>
          <cell r="Q60">
            <v>1376326.15848</v>
          </cell>
          <cell r="R60" t="str">
            <v>ARRASTRE</v>
          </cell>
          <cell r="S60" t="str">
            <v>RS</v>
          </cell>
          <cell r="T60">
            <v>1180468.1000000001</v>
          </cell>
          <cell r="U60">
            <v>1209156</v>
          </cell>
          <cell r="V60">
            <v>681916</v>
          </cell>
          <cell r="W60">
            <v>527240</v>
          </cell>
          <cell r="X60">
            <v>0</v>
          </cell>
          <cell r="Y60">
            <v>654427.18799999997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654427.18799999997</v>
          </cell>
          <cell r="AM60">
            <v>527239.91200000013</v>
          </cell>
          <cell r="AN60">
            <v>1180468.1000000001</v>
          </cell>
          <cell r="AO60">
            <v>527240</v>
          </cell>
          <cell r="AP60">
            <v>0</v>
          </cell>
          <cell r="AQ60">
            <v>465321.23800000001</v>
          </cell>
          <cell r="AR60">
            <v>465321.23800000001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61918.673999999999</v>
          </cell>
          <cell r="BI60">
            <v>61918.673999999999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527239.91200000001</v>
          </cell>
          <cell r="BO60">
            <v>527239.91200000001</v>
          </cell>
          <cell r="BP60">
            <v>8.7999999988824129E-2</v>
          </cell>
          <cell r="BQ60">
            <v>0</v>
          </cell>
          <cell r="BR60" t="str">
            <v>reunion 23.04.2025 ok terminando</v>
          </cell>
        </row>
        <row r="61">
          <cell r="A61">
            <v>40010450</v>
          </cell>
          <cell r="B61">
            <v>0</v>
          </cell>
          <cell r="C61" t="str">
            <v xml:space="preserve">REPOSICION DEL ALUMBRADO PUBLICO ZONA COSTERA COMUNA DE PICHILEMU </v>
          </cell>
          <cell r="D61" t="str">
            <v>C. CARO</v>
          </cell>
          <cell r="E61" t="str">
            <v>PICHILEMU</v>
          </cell>
          <cell r="F61" t="str">
            <v>MM</v>
          </cell>
          <cell r="G61" t="str">
            <v>EJECUCIÓN</v>
          </cell>
          <cell r="H61" t="str">
            <v>MUN. PICHILEMU</v>
          </cell>
          <cell r="I61" t="str">
            <v>ENERGIA / ALUMBRADO PUBLICO</v>
          </cell>
          <cell r="J61" t="str">
            <v>FEI</v>
          </cell>
          <cell r="K61">
            <v>1181667</v>
          </cell>
          <cell r="M61">
            <v>7395</v>
          </cell>
          <cell r="N61">
            <v>45273</v>
          </cell>
          <cell r="O61">
            <v>2023</v>
          </cell>
          <cell r="P61">
            <v>1770391</v>
          </cell>
          <cell r="Q61">
            <v>1909313.58177</v>
          </cell>
          <cell r="R61" t="str">
            <v>ARRASTRE</v>
          </cell>
          <cell r="S61" t="str">
            <v>RS</v>
          </cell>
          <cell r="T61">
            <v>1687618.629</v>
          </cell>
          <cell r="U61">
            <v>1907527</v>
          </cell>
          <cell r="V61">
            <v>6252</v>
          </cell>
          <cell r="W61">
            <v>1062004</v>
          </cell>
          <cell r="X61">
            <v>839271</v>
          </cell>
          <cell r="Y61">
            <v>6000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6000</v>
          </cell>
          <cell r="AM61">
            <v>1683618.629</v>
          </cell>
          <cell r="AN61">
            <v>1687618.629</v>
          </cell>
          <cell r="AO61">
            <v>1102093</v>
          </cell>
          <cell r="AP61">
            <v>0</v>
          </cell>
          <cell r="AQ61">
            <v>2000</v>
          </cell>
          <cell r="AR61">
            <v>4000</v>
          </cell>
          <cell r="AS61">
            <v>2000</v>
          </cell>
          <cell r="AT61">
            <v>0</v>
          </cell>
          <cell r="AU61">
            <v>2000</v>
          </cell>
          <cell r="AV61">
            <v>2000</v>
          </cell>
          <cell r="AW61">
            <v>2000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1399.09</v>
          </cell>
          <cell r="BK61">
            <v>354556.09</v>
          </cell>
          <cell r="BL61">
            <v>1094691.0009999999</v>
          </cell>
          <cell r="BM61">
            <v>1094693</v>
          </cell>
          <cell r="BN61">
            <v>1102092.0900000001</v>
          </cell>
          <cell r="BO61">
            <v>1102090.091</v>
          </cell>
          <cell r="BP61">
            <v>2.9090000000214786</v>
          </cell>
          <cell r="BQ61">
            <v>581528.53799999994</v>
          </cell>
          <cell r="BR61" t="str">
            <v xml:space="preserve">reunion 23.04.2025 adjudicacion en estudio,se congelara consultoria </v>
          </cell>
        </row>
        <row r="62">
          <cell r="A62">
            <v>40012170</v>
          </cell>
          <cell r="B62">
            <v>0</v>
          </cell>
          <cell r="C62" t="str">
            <v>MEJORAMIENTO Y AMPLIACIÓN SISTEMA APR MEMBRILLO LOS TRICAHUES, LOLOL</v>
          </cell>
          <cell r="D62" t="str">
            <v>C. CARO</v>
          </cell>
          <cell r="E62" t="str">
            <v>LOLOL</v>
          </cell>
          <cell r="F62" t="str">
            <v>MM</v>
          </cell>
          <cell r="G62" t="str">
            <v>EJECUCIÓN</v>
          </cell>
          <cell r="H62" t="str">
            <v>D.O.H</v>
          </cell>
          <cell r="I62" t="str">
            <v>RECURSOS HIDRICOS/ AGUA POTABLE</v>
          </cell>
          <cell r="J62" t="str">
            <v>PIRDT /ZONAS DE REZAGO</v>
          </cell>
          <cell r="K62">
            <v>946499</v>
          </cell>
          <cell r="M62">
            <v>6246</v>
          </cell>
          <cell r="N62">
            <v>43826</v>
          </cell>
          <cell r="O62">
            <v>2019</v>
          </cell>
          <cell r="P62">
            <v>1890407</v>
          </cell>
          <cell r="Q62">
            <v>2373595.0292000002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</row>
        <row r="63">
          <cell r="A63">
            <v>40013093</v>
          </cell>
          <cell r="B63">
            <v>0</v>
          </cell>
          <cell r="C63" t="str">
            <v>CONSERVACION DEFENSAS FLUVIALES RÍO TINGUIRIRICA AÑO 2020, VI REGION FNDR</v>
          </cell>
          <cell r="D63" t="str">
            <v>COLCHAGUA</v>
          </cell>
          <cell r="E63" t="str">
            <v>SAN FERNANDO</v>
          </cell>
          <cell r="F63" t="str">
            <v>MM</v>
          </cell>
          <cell r="G63" t="str">
            <v>EJECUCIÓN</v>
          </cell>
          <cell r="H63" t="str">
            <v>D.O.H</v>
          </cell>
          <cell r="I63" t="str">
            <v>RECURSOS HIDRICOS / DEFENSAS FLUVIALES,MARITIMAS Y CAUCES NATURALES</v>
          </cell>
          <cell r="M63" t="str">
            <v>6537 -- 7350</v>
          </cell>
          <cell r="N63" t="str">
            <v>11-11-2020 -- 13/10/2023</v>
          </cell>
          <cell r="O63">
            <v>2023</v>
          </cell>
          <cell r="P63">
            <v>1000605</v>
          </cell>
          <cell r="Q63">
            <v>1079122.47435</v>
          </cell>
          <cell r="T63">
            <v>598355.728</v>
          </cell>
          <cell r="U63">
            <v>1079122</v>
          </cell>
          <cell r="V63">
            <v>0</v>
          </cell>
          <cell r="W63">
            <v>603126</v>
          </cell>
          <cell r="X63">
            <v>475996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602855.728</v>
          </cell>
          <cell r="AN63">
            <v>598355.728</v>
          </cell>
          <cell r="AO63">
            <v>510118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133165.98200000002</v>
          </cell>
          <cell r="BF63">
            <v>0</v>
          </cell>
          <cell r="BG63">
            <v>91352.786999999997</v>
          </cell>
          <cell r="BH63">
            <v>317317.08799999999</v>
          </cell>
          <cell r="BI63">
            <v>273931.59100000001</v>
          </cell>
          <cell r="BJ63">
            <v>0</v>
          </cell>
          <cell r="BK63">
            <v>0</v>
          </cell>
          <cell r="BL63">
            <v>192795.853</v>
          </cell>
          <cell r="BM63">
            <v>192800</v>
          </cell>
          <cell r="BN63">
            <v>510117.08799999999</v>
          </cell>
          <cell r="BO63">
            <v>510112.94099999999</v>
          </cell>
          <cell r="BP63">
            <v>5.0590000000083819</v>
          </cell>
          <cell r="BQ63">
            <v>92742.787000000011</v>
          </cell>
        </row>
        <row r="64">
          <cell r="A64">
            <v>40013898</v>
          </cell>
          <cell r="B64">
            <v>0</v>
          </cell>
          <cell r="C64" t="str">
            <v>CONSTRUCCIÓN PLAZA ESTACIÓN VILLA LOS PRESIDENTES, MOSTAZAL</v>
          </cell>
          <cell r="D64" t="str">
            <v>CACHAPOAL</v>
          </cell>
          <cell r="E64" t="str">
            <v>MOSTAZAL</v>
          </cell>
          <cell r="G64" t="str">
            <v>DISEÑO</v>
          </cell>
          <cell r="H64" t="str">
            <v>MUN. MOSTAZAL</v>
          </cell>
          <cell r="I64" t="str">
            <v>VIVIENDA Y DESARROLLO URBANO / DESARROLLO URBANO</v>
          </cell>
          <cell r="M64">
            <v>7554</v>
          </cell>
          <cell r="N64">
            <v>45469</v>
          </cell>
          <cell r="O64">
            <v>2024</v>
          </cell>
          <cell r="P64">
            <v>85661</v>
          </cell>
          <cell r="Q64">
            <v>89259.618610000005</v>
          </cell>
          <cell r="T64">
            <v>0</v>
          </cell>
          <cell r="U64">
            <v>89249</v>
          </cell>
          <cell r="V64">
            <v>0</v>
          </cell>
          <cell r="W64">
            <v>81500</v>
          </cell>
          <cell r="X64">
            <v>7749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81500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1449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81500</v>
          </cell>
        </row>
        <row r="65">
          <cell r="A65">
            <v>40014120</v>
          </cell>
          <cell r="B65">
            <v>0</v>
          </cell>
          <cell r="C65" t="str">
            <v>REPOSICION PRIMERA COMPAÑIA DE BOMBEROS DE OLIVAR</v>
          </cell>
          <cell r="D65" t="str">
            <v>CACHAPOAL</v>
          </cell>
          <cell r="E65" t="str">
            <v>OLIVAR</v>
          </cell>
          <cell r="F65" t="str">
            <v>VG</v>
          </cell>
          <cell r="G65" t="str">
            <v>EJECUCIÓN</v>
          </cell>
          <cell r="H65" t="str">
            <v>D. ARQUITECTURA</v>
          </cell>
          <cell r="I65" t="str">
            <v>SEGURIDAD PUBLICA / INTERSUBSECTORIAL SEGURIDAD PUBLICA</v>
          </cell>
          <cell r="M65">
            <v>7622</v>
          </cell>
          <cell r="N65">
            <v>45560</v>
          </cell>
          <cell r="O65">
            <v>2024</v>
          </cell>
          <cell r="P65">
            <v>1622008</v>
          </cell>
          <cell r="Q65">
            <v>1690148.5560800002</v>
          </cell>
          <cell r="R65" t="str">
            <v>NUEVA</v>
          </cell>
          <cell r="T65">
            <v>0</v>
          </cell>
          <cell r="U65">
            <v>1690140</v>
          </cell>
          <cell r="V65">
            <v>0</v>
          </cell>
          <cell r="W65">
            <v>157163</v>
          </cell>
          <cell r="X65">
            <v>1532977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157163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157163</v>
          </cell>
        </row>
        <row r="66">
          <cell r="A66">
            <v>40014322</v>
          </cell>
          <cell r="B66">
            <v>0</v>
          </cell>
          <cell r="C66" t="str">
            <v>MEJORAMIENTO CALLE CAPITAN DAVILA , LOS MARCOS- MOSTAZAL</v>
          </cell>
          <cell r="D66" t="str">
            <v>CACHAPOAL</v>
          </cell>
          <cell r="E66" t="str">
            <v>MOSTAZAL</v>
          </cell>
          <cell r="F66" t="str">
            <v>PP</v>
          </cell>
          <cell r="G66" t="str">
            <v>DISEÑO</v>
          </cell>
          <cell r="H66" t="str">
            <v>MUN. MOSTAZAL</v>
          </cell>
          <cell r="I66" t="str">
            <v>TRANSPORTE / TRANSPORTE URBANO, VIALIDAD PEATONAL</v>
          </cell>
          <cell r="J66" t="str">
            <v>FAR</v>
          </cell>
          <cell r="M66">
            <v>6947</v>
          </cell>
          <cell r="N66">
            <v>44708</v>
          </cell>
          <cell r="O66">
            <v>2022</v>
          </cell>
          <cell r="P66">
            <v>50115</v>
          </cell>
          <cell r="Q66">
            <v>57452.337149999999</v>
          </cell>
          <cell r="R66" t="str">
            <v>ARRASTRE</v>
          </cell>
          <cell r="S66" t="str">
            <v>RS</v>
          </cell>
          <cell r="T66">
            <v>44800</v>
          </cell>
          <cell r="U66">
            <v>46956</v>
          </cell>
          <cell r="V66">
            <v>15596</v>
          </cell>
          <cell r="W66">
            <v>31360</v>
          </cell>
          <cell r="X66">
            <v>0</v>
          </cell>
          <cell r="Y66">
            <v>14400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960</v>
          </cell>
          <cell r="AK66">
            <v>13440</v>
          </cell>
          <cell r="AL66">
            <v>0</v>
          </cell>
          <cell r="AM66">
            <v>31360</v>
          </cell>
          <cell r="AN66">
            <v>44800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31360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31360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31360</v>
          </cell>
        </row>
        <row r="67">
          <cell r="A67">
            <v>40014546</v>
          </cell>
          <cell r="B67">
            <v>0</v>
          </cell>
          <cell r="C67" t="str">
            <v>CONSTRUCCION PARQUE RECREATIVO MÁXIMO VALDES, COMUNA DE CHIMBARONGO</v>
          </cell>
          <cell r="D67" t="str">
            <v>COLCHAGUA</v>
          </cell>
          <cell r="E67" t="str">
            <v>CHIMBARONGO</v>
          </cell>
          <cell r="F67" t="str">
            <v>PP</v>
          </cell>
          <cell r="G67" t="str">
            <v>EJECUCIÓN</v>
          </cell>
          <cell r="H67" t="str">
            <v>SERVIU</v>
          </cell>
          <cell r="I67" t="str">
            <v>VIVIENDA Y DESARROLLO URBANO / DESARROLLO URBANO</v>
          </cell>
          <cell r="M67" t="str">
            <v>6710  --  7208</v>
          </cell>
          <cell r="N67" t="str">
            <v>28-07-2021  --  12/04/2023</v>
          </cell>
          <cell r="O67">
            <v>2023</v>
          </cell>
          <cell r="P67">
            <v>2612600</v>
          </cell>
          <cell r="Q67">
            <v>2817610.7220000001</v>
          </cell>
          <cell r="R67" t="str">
            <v>SIN IDI 2025</v>
          </cell>
          <cell r="S67" t="str">
            <v>SIN RATE</v>
          </cell>
          <cell r="T67">
            <v>0</v>
          </cell>
          <cell r="U67">
            <v>2612728</v>
          </cell>
          <cell r="V67">
            <v>1759</v>
          </cell>
          <cell r="W67">
            <v>2610969</v>
          </cell>
          <cell r="X67">
            <v>0</v>
          </cell>
          <cell r="Y67">
            <v>1534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1534</v>
          </cell>
          <cell r="AK67">
            <v>0</v>
          </cell>
          <cell r="AL67">
            <v>0</v>
          </cell>
          <cell r="AM67">
            <v>2610969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2610969</v>
          </cell>
        </row>
        <row r="68">
          <cell r="A68">
            <v>40015363</v>
          </cell>
          <cell r="B68">
            <v>0</v>
          </cell>
          <cell r="C68" t="str">
            <v>REPOSICION TENENCIA DE CARABINEROS PERALILLO, COMUNA DE PERALILLO</v>
          </cell>
          <cell r="D68" t="str">
            <v>COLCHAGUA</v>
          </cell>
          <cell r="E68" t="str">
            <v>PERALILLO</v>
          </cell>
          <cell r="F68" t="str">
            <v>VG</v>
          </cell>
          <cell r="G68" t="str">
            <v>EJECUCIÓN</v>
          </cell>
          <cell r="H68" t="str">
            <v>D. ARQUITECTURA</v>
          </cell>
          <cell r="I68" t="str">
            <v>SEGURIDAD PÚBLICA / SEGURIDAD PÚBLICA</v>
          </cell>
          <cell r="L68" t="str">
            <v>letra C</v>
          </cell>
          <cell r="M68">
            <v>6642</v>
          </cell>
          <cell r="N68">
            <v>44301</v>
          </cell>
          <cell r="O68">
            <v>2021</v>
          </cell>
          <cell r="P68">
            <v>1020400</v>
          </cell>
          <cell r="Q68">
            <v>1221275.9440000001</v>
          </cell>
          <cell r="R68" t="str">
            <v>SIN IDI 2025</v>
          </cell>
          <cell r="S68" t="str">
            <v>SIN RATE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12168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12168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 t="str">
            <v>reunion 28.04.2025 proyecto paralizado por problemas en el terreno / LF hablara con arquitectura</v>
          </cell>
        </row>
        <row r="69">
          <cell r="A69">
            <v>40015372</v>
          </cell>
          <cell r="B69">
            <v>0</v>
          </cell>
          <cell r="C69" t="str">
            <v>REPOSICIÒN 8VA COMPAÑÍA DE BOMBEROS, RANCAGUA</v>
          </cell>
          <cell r="D69" t="str">
            <v>CACHAPOAL</v>
          </cell>
          <cell r="E69" t="str">
            <v>RANCAGUA</v>
          </cell>
          <cell r="F69" t="str">
            <v>VG</v>
          </cell>
          <cell r="G69" t="str">
            <v>EJECUCIÓN</v>
          </cell>
          <cell r="H69" t="str">
            <v>D. ARQUITECTURA</v>
          </cell>
          <cell r="I69" t="str">
            <v>SEGURIDAD PÚBLICA / SEGURIDAD PÚBLICA</v>
          </cell>
          <cell r="L69" t="str">
            <v>letra C</v>
          </cell>
          <cell r="M69" t="str">
            <v>6463  --  7061 -- 7756</v>
          </cell>
          <cell r="N69" t="str">
            <v>26-08-2020  --  28/09/2022 -- 20/05/2025</v>
          </cell>
          <cell r="O69">
            <v>2025</v>
          </cell>
          <cell r="P69">
            <v>1996375</v>
          </cell>
          <cell r="Q69" t="b">
            <v>0</v>
          </cell>
          <cell r="R69" t="str">
            <v>ARRASTRE</v>
          </cell>
          <cell r="S69" t="str">
            <v>RS</v>
          </cell>
          <cell r="T69">
            <v>1871029.327</v>
          </cell>
          <cell r="U69">
            <v>1996375</v>
          </cell>
          <cell r="V69">
            <v>1769215</v>
          </cell>
          <cell r="W69">
            <v>227160</v>
          </cell>
          <cell r="X69">
            <v>0</v>
          </cell>
          <cell r="Y69">
            <v>1696182.436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2098</v>
          </cell>
          <cell r="AJ69">
            <v>0</v>
          </cell>
          <cell r="AK69">
            <v>40000</v>
          </cell>
          <cell r="AL69">
            <v>1654084.436</v>
          </cell>
          <cell r="AM69">
            <v>235329.89100000006</v>
          </cell>
          <cell r="AN69">
            <v>1871029.327</v>
          </cell>
          <cell r="AO69">
            <v>208775</v>
          </cell>
          <cell r="AP69">
            <v>0</v>
          </cell>
          <cell r="AQ69">
            <v>18384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208775</v>
          </cell>
          <cell r="BD69">
            <v>208774.44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208774.44</v>
          </cell>
          <cell r="BO69">
            <v>208774.44</v>
          </cell>
          <cell r="BP69">
            <v>0.55999999999767169</v>
          </cell>
          <cell r="BQ69">
            <v>26555.451000000059</v>
          </cell>
        </row>
        <row r="70">
          <cell r="A70">
            <v>40015433</v>
          </cell>
          <cell r="B70">
            <v>0</v>
          </cell>
          <cell r="C70" t="str">
            <v>REPOSICION Y RELOCALIZACION DEL CUARTEL 3ª CIA DE BOMBEROS DE MACHALI</v>
          </cell>
          <cell r="D70" t="str">
            <v>CACHAPOAL</v>
          </cell>
          <cell r="E70" t="str">
            <v>MACHALÍ</v>
          </cell>
          <cell r="F70" t="str">
            <v>VG</v>
          </cell>
          <cell r="G70" t="str">
            <v>EJECUCIÓN</v>
          </cell>
          <cell r="H70" t="str">
            <v>D. ARQUITECTURA</v>
          </cell>
          <cell r="I70" t="str">
            <v>SEGURIDAD PÚBLICA / SEGURIDAD PÚBLICA</v>
          </cell>
          <cell r="L70" t="str">
            <v>letra C</v>
          </cell>
          <cell r="M70" t="str">
            <v>6464  --  7246  --  7330  --  7668  -- 7755</v>
          </cell>
          <cell r="N70" t="str">
            <v>26-08-2020  --  26/05/2023 -- 20/05/2025</v>
          </cell>
          <cell r="O70">
            <v>2025</v>
          </cell>
          <cell r="P70">
            <v>2185826</v>
          </cell>
          <cell r="Q70" t="b">
            <v>0</v>
          </cell>
          <cell r="R70" t="str">
            <v>ARRASTRE</v>
          </cell>
          <cell r="S70" t="str">
            <v>RS</v>
          </cell>
          <cell r="T70">
            <v>2022805.84</v>
          </cell>
          <cell r="U70">
            <v>2182509</v>
          </cell>
          <cell r="V70">
            <v>2075282</v>
          </cell>
          <cell r="W70">
            <v>107227</v>
          </cell>
          <cell r="X70">
            <v>0</v>
          </cell>
          <cell r="Y70">
            <v>1991851.6460000002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2623</v>
          </cell>
          <cell r="AJ70">
            <v>0</v>
          </cell>
          <cell r="AK70">
            <v>139022.19400000002</v>
          </cell>
          <cell r="AL70">
            <v>1850206.452</v>
          </cell>
          <cell r="AM70">
            <v>121303.21500000032</v>
          </cell>
          <cell r="AN70">
            <v>2022805.84</v>
          </cell>
          <cell r="AO70">
            <v>76148</v>
          </cell>
          <cell r="AP70">
            <v>0</v>
          </cell>
          <cell r="AQ70">
            <v>22003</v>
          </cell>
          <cell r="AR70">
            <v>0</v>
          </cell>
          <cell r="AS70">
            <v>61861.968000000001</v>
          </cell>
          <cell r="AT70">
            <v>0</v>
          </cell>
          <cell r="AU70">
            <v>28362.246999999999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76148</v>
          </cell>
          <cell r="BB70">
            <v>0</v>
          </cell>
          <cell r="BC70">
            <v>97508.392000000007</v>
          </cell>
          <cell r="BD70">
            <v>0</v>
          </cell>
          <cell r="BE70">
            <v>0</v>
          </cell>
          <cell r="BF70">
            <v>14285.285</v>
          </cell>
          <cell r="BG70">
            <v>76148</v>
          </cell>
          <cell r="BH70">
            <v>0</v>
          </cell>
          <cell r="BI70">
            <v>61862.095999999998</v>
          </cell>
          <cell r="BJ70">
            <v>0</v>
          </cell>
          <cell r="BK70">
            <v>61861.968000000001</v>
          </cell>
          <cell r="BL70">
            <v>61861.968000000001</v>
          </cell>
          <cell r="BM70">
            <v>61861.968000000001</v>
          </cell>
          <cell r="BN70">
            <v>76147.252999999997</v>
          </cell>
          <cell r="BO70">
            <v>76147.252999999997</v>
          </cell>
          <cell r="BP70">
            <v>0.7470000000030268</v>
          </cell>
          <cell r="BQ70">
            <v>45155.96200000032</v>
          </cell>
        </row>
        <row r="71">
          <cell r="A71">
            <v>40016819</v>
          </cell>
          <cell r="B71">
            <v>0</v>
          </cell>
          <cell r="C71" t="str">
            <v>REPOSICIÓN ESTADIO COVIGRA COMUNA DE GRANEROS</v>
          </cell>
          <cell r="D71" t="str">
            <v>CACHAPOAL</v>
          </cell>
          <cell r="E71" t="str">
            <v>GRANEROS</v>
          </cell>
          <cell r="G71" t="str">
            <v>DISEÑO</v>
          </cell>
          <cell r="H71" t="str">
            <v>M. GRANEROS</v>
          </cell>
          <cell r="I71" t="str">
            <v>DEPORTES / DEPORTE RECREATIVO</v>
          </cell>
          <cell r="M71">
            <v>7544</v>
          </cell>
          <cell r="N71">
            <v>45455</v>
          </cell>
          <cell r="O71">
            <v>2024</v>
          </cell>
          <cell r="P71">
            <v>56463</v>
          </cell>
          <cell r="Q71">
            <v>58835.010630000004</v>
          </cell>
          <cell r="T71">
            <v>0</v>
          </cell>
          <cell r="U71">
            <v>58824</v>
          </cell>
          <cell r="V71">
            <v>0</v>
          </cell>
          <cell r="W71">
            <v>58824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58824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58824</v>
          </cell>
        </row>
        <row r="72">
          <cell r="A72">
            <v>40017211</v>
          </cell>
          <cell r="B72">
            <v>0</v>
          </cell>
          <cell r="C72" t="str">
            <v>REPOSICION CON RELOCALIZACIÓN 5TA. COMISARÍA PEUMO</v>
          </cell>
          <cell r="D72" t="str">
            <v>CACHAPOAL</v>
          </cell>
          <cell r="E72" t="str">
            <v>PEUMO</v>
          </cell>
          <cell r="F72" t="str">
            <v>VG</v>
          </cell>
          <cell r="G72" t="str">
            <v>EJECUCIÓN</v>
          </cell>
          <cell r="H72" t="str">
            <v>D. ARQUITECTURA</v>
          </cell>
          <cell r="I72" t="str">
            <v>SEGURIDAD PÚBLICA / SEGURIDAD PÚBLICA</v>
          </cell>
          <cell r="L72" t="str">
            <v>letra C</v>
          </cell>
          <cell r="M72" t="str">
            <v>6439  -- 7218</v>
          </cell>
          <cell r="N72" t="str">
            <v>13-08-2020  --  26/04/2023</v>
          </cell>
          <cell r="O72">
            <v>2023</v>
          </cell>
          <cell r="P72">
            <v>4203585</v>
          </cell>
          <cell r="Q72">
            <v>4533440.3149500005</v>
          </cell>
          <cell r="R72" t="str">
            <v>ARRASTRE</v>
          </cell>
          <cell r="S72" t="str">
            <v>RS</v>
          </cell>
          <cell r="T72">
            <v>3504056.375</v>
          </cell>
          <cell r="U72">
            <v>3988655</v>
          </cell>
          <cell r="V72">
            <v>3664307</v>
          </cell>
          <cell r="W72">
            <v>324347</v>
          </cell>
          <cell r="X72">
            <v>1</v>
          </cell>
          <cell r="Y72">
            <v>3429982.8550000004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10603</v>
          </cell>
          <cell r="AI72">
            <v>0</v>
          </cell>
          <cell r="AJ72">
            <v>0</v>
          </cell>
          <cell r="AK72">
            <v>1071521.5870000001</v>
          </cell>
          <cell r="AL72">
            <v>2347858.2680000002</v>
          </cell>
          <cell r="AM72">
            <v>213578.51999999949</v>
          </cell>
          <cell r="AN72">
            <v>3504056.375</v>
          </cell>
          <cell r="AO72">
            <v>76341</v>
          </cell>
          <cell r="AP72">
            <v>0</v>
          </cell>
          <cell r="AQ72">
            <v>195488</v>
          </cell>
          <cell r="AR72">
            <v>0</v>
          </cell>
          <cell r="AS72">
            <v>0</v>
          </cell>
          <cell r="AT72">
            <v>0</v>
          </cell>
          <cell r="AU72">
            <v>61021</v>
          </cell>
          <cell r="AV72">
            <v>49241.607000000004</v>
          </cell>
          <cell r="AW72">
            <v>0</v>
          </cell>
          <cell r="AX72">
            <v>1190</v>
          </cell>
          <cell r="AY72">
            <v>0</v>
          </cell>
          <cell r="AZ72">
            <v>0</v>
          </cell>
          <cell r="BA72">
            <v>10589.035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112.241</v>
          </cell>
          <cell r="BG72">
            <v>126587.35800000001</v>
          </cell>
          <cell r="BH72">
            <v>1081.3530000000001</v>
          </cell>
          <cell r="BI72">
            <v>0</v>
          </cell>
          <cell r="BJ72">
            <v>22140.518</v>
          </cell>
          <cell r="BK72">
            <v>33913.698000000004</v>
          </cell>
          <cell r="BL72">
            <v>2574.5889999999999</v>
          </cell>
          <cell r="BM72">
            <v>2575</v>
          </cell>
          <cell r="BN72">
            <v>76340.719000000012</v>
          </cell>
          <cell r="BO72">
            <v>76340.308000000019</v>
          </cell>
          <cell r="BP72">
            <v>0.69199999998818384</v>
          </cell>
          <cell r="BQ72">
            <v>137237.80099999948</v>
          </cell>
          <cell r="BR72" t="str">
            <v>en ejecucion equipamiento</v>
          </cell>
        </row>
        <row r="73">
          <cell r="A73">
            <v>40018295</v>
          </cell>
          <cell r="B73">
            <v>0</v>
          </cell>
          <cell r="C73" t="str">
            <v>CONSTRUCCIÓN INTERCONEXIÓN VIAL LOS JAZMINES - SERRANO - COSTANERA, COMUNA DE MOSTAZAL</v>
          </cell>
          <cell r="D73" t="str">
            <v>CACHAPOAL</v>
          </cell>
          <cell r="E73" t="str">
            <v>MOSTAZAL</v>
          </cell>
          <cell r="F73" t="str">
            <v>MM</v>
          </cell>
          <cell r="G73" t="str">
            <v>DISEÑO</v>
          </cell>
          <cell r="H73" t="str">
            <v>MUN. MOSTAZAL</v>
          </cell>
          <cell r="I73" t="str">
            <v>TRANSPORTE / TRANSPORTE URBANO, VIALIDAD PEATONAL</v>
          </cell>
          <cell r="J73" t="str">
            <v>FAR</v>
          </cell>
          <cell r="L73" t="str">
            <v>Letra B</v>
          </cell>
          <cell r="M73" t="str">
            <v>6802- 7555</v>
          </cell>
          <cell r="N73" t="str">
            <v>09-11-2021 -- 26/06/2024</v>
          </cell>
          <cell r="O73">
            <v>2024</v>
          </cell>
          <cell r="P73">
            <v>124245</v>
          </cell>
          <cell r="Q73">
            <v>129464.53245000001</v>
          </cell>
          <cell r="R73" t="str">
            <v>NUEVA</v>
          </cell>
          <cell r="S73" t="str">
            <v>RS</v>
          </cell>
          <cell r="T73">
            <v>0</v>
          </cell>
          <cell r="U73">
            <v>129462</v>
          </cell>
          <cell r="V73">
            <v>0</v>
          </cell>
          <cell r="W73">
            <v>25262</v>
          </cell>
          <cell r="X73">
            <v>104200</v>
          </cell>
          <cell r="Y73">
            <v>12137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10603</v>
          </cell>
          <cell r="AI73">
            <v>0</v>
          </cell>
          <cell r="AJ73">
            <v>1534</v>
          </cell>
          <cell r="AK73">
            <v>0</v>
          </cell>
          <cell r="AL73">
            <v>0</v>
          </cell>
          <cell r="AM73">
            <v>25262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25262</v>
          </cell>
          <cell r="BR73" t="str">
            <v>REVISAR CONTRATO SEGÚN MUNICIPIO NO SE ADJUDICO</v>
          </cell>
        </row>
        <row r="74">
          <cell r="A74">
            <v>40018429</v>
          </cell>
          <cell r="B74">
            <v>0</v>
          </cell>
          <cell r="C74" t="str">
            <v>MEJORAMIENTO CALLES Y PASAJE VILLA CONVENTO VIEJO, COMUNA DE CHIMBARONGO</v>
          </cell>
          <cell r="D74" t="str">
            <v>COLCHAGUA</v>
          </cell>
          <cell r="E74" t="str">
            <v>CHIMBARONGO</v>
          </cell>
          <cell r="F74" t="str">
            <v>PP</v>
          </cell>
          <cell r="G74" t="str">
            <v>EJECUCIÓN</v>
          </cell>
          <cell r="H74" t="str">
            <v>SERVIU</v>
          </cell>
          <cell r="I74" t="str">
            <v>TRANSPORTE / TRANSPORTE URBANO, VIALIDAD PEATONAL</v>
          </cell>
          <cell r="J74" t="str">
            <v>FAR</v>
          </cell>
          <cell r="L74" t="str">
            <v>Letra B</v>
          </cell>
          <cell r="M74" t="str">
            <v>6539  -  7648</v>
          </cell>
          <cell r="N74" t="str">
            <v>11-11-2020  -  23/10/2024</v>
          </cell>
          <cell r="O74">
            <v>2024</v>
          </cell>
          <cell r="P74">
            <v>3417891</v>
          </cell>
          <cell r="Q74">
            <v>3561476.6009100005</v>
          </cell>
          <cell r="R74" t="str">
            <v>ARRASTRE</v>
          </cell>
          <cell r="S74" t="str">
            <v>RS</v>
          </cell>
          <cell r="T74">
            <v>1892038.2949999999</v>
          </cell>
          <cell r="U74">
            <v>3561459</v>
          </cell>
          <cell r="V74">
            <v>1190610</v>
          </cell>
          <cell r="W74">
            <v>2370849</v>
          </cell>
          <cell r="X74">
            <v>0</v>
          </cell>
          <cell r="Y74">
            <v>1030208.9139999999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189662.68400000001</v>
          </cell>
          <cell r="AJ74">
            <v>840546.22999999986</v>
          </cell>
          <cell r="AK74">
            <v>0</v>
          </cell>
          <cell r="AL74">
            <v>0</v>
          </cell>
          <cell r="AM74">
            <v>862979.38100000005</v>
          </cell>
          <cell r="AN74">
            <v>1892038.2949999999</v>
          </cell>
          <cell r="AO74">
            <v>1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1</v>
          </cell>
          <cell r="BO74">
            <v>0</v>
          </cell>
          <cell r="BP74">
            <v>1</v>
          </cell>
          <cell r="BQ74">
            <v>862979.38100000005</v>
          </cell>
          <cell r="BR74" t="str">
            <v>publicacion julio 2025 para adjudicar en sept. Reunion 12.06.2025</v>
          </cell>
        </row>
        <row r="75">
          <cell r="A75">
            <v>40019433</v>
          </cell>
          <cell r="B75">
            <v>0</v>
          </cell>
          <cell r="C75" t="str">
            <v>REPOSICION CON RELOCALIZACIÓN RETEN DE CARABINEROS CENTRAL RAPEL</v>
          </cell>
          <cell r="D75" t="str">
            <v>C. CARO</v>
          </cell>
          <cell r="E75" t="str">
            <v>LITUECHE</v>
          </cell>
          <cell r="F75" t="str">
            <v>VG</v>
          </cell>
          <cell r="G75" t="str">
            <v>DISEÑO</v>
          </cell>
          <cell r="H75" t="str">
            <v>D. ARQUITECTURA</v>
          </cell>
          <cell r="I75" t="str">
            <v>SEGURIDAD PÚBLICA / SEGURIDAD PÚBLICA</v>
          </cell>
          <cell r="J75" t="str">
            <v>FEI</v>
          </cell>
          <cell r="K75">
            <v>77018</v>
          </cell>
          <cell r="L75" t="str">
            <v>letra C</v>
          </cell>
          <cell r="M75">
            <v>6889</v>
          </cell>
          <cell r="N75">
            <v>44629</v>
          </cell>
          <cell r="O75">
            <v>2022</v>
          </cell>
          <cell r="P75">
            <v>73828</v>
          </cell>
          <cell r="Q75">
            <v>84637.157479999994</v>
          </cell>
          <cell r="R75" t="str">
            <v>ARRASTRE</v>
          </cell>
          <cell r="S75" t="str">
            <v>RS</v>
          </cell>
          <cell r="T75">
            <v>70000</v>
          </cell>
          <cell r="U75">
            <v>73339</v>
          </cell>
          <cell r="V75">
            <v>45339</v>
          </cell>
          <cell r="W75">
            <v>28000</v>
          </cell>
          <cell r="X75">
            <v>0</v>
          </cell>
          <cell r="Y75">
            <v>43374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1374</v>
          </cell>
          <cell r="AK75">
            <v>0</v>
          </cell>
          <cell r="AL75">
            <v>42000</v>
          </cell>
          <cell r="AM75">
            <v>28000</v>
          </cell>
          <cell r="AN75">
            <v>70000</v>
          </cell>
          <cell r="AO75">
            <v>28000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17500</v>
          </cell>
          <cell r="AU75">
            <v>45500</v>
          </cell>
          <cell r="AV75">
            <v>0</v>
          </cell>
          <cell r="AW75">
            <v>0</v>
          </cell>
          <cell r="AX75">
            <v>0</v>
          </cell>
          <cell r="AY75">
            <v>10500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10500</v>
          </cell>
          <cell r="BG75">
            <v>10500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28000</v>
          </cell>
          <cell r="BO75">
            <v>28000</v>
          </cell>
          <cell r="BP75">
            <v>0</v>
          </cell>
          <cell r="BQ75">
            <v>0</v>
          </cell>
        </row>
        <row r="76">
          <cell r="A76">
            <v>40022137</v>
          </cell>
          <cell r="B76">
            <v>0</v>
          </cell>
          <cell r="C76" t="str">
            <v>CONSERVACION LICEO MUNICIPAL INSTITUTO CARDENAL CARO, MARCHIGUE</v>
          </cell>
          <cell r="D76" t="str">
            <v>C. CARO</v>
          </cell>
          <cell r="E76" t="str">
            <v>MARCHIGUE</v>
          </cell>
          <cell r="F76" t="str">
            <v>VG</v>
          </cell>
          <cell r="G76" t="str">
            <v>EJECUCIÓN</v>
          </cell>
          <cell r="H76" t="str">
            <v>MUN. MARCHIGUE</v>
          </cell>
          <cell r="I76" t="str">
            <v>EDUCACIÓN, CULTURA Y PATRIMONIO/ EDUCACION BÁSICA Y MEDIA</v>
          </cell>
          <cell r="M76" t="str">
            <v>RES. EXENTA Nº 80</v>
          </cell>
          <cell r="N76">
            <v>45379</v>
          </cell>
          <cell r="O76">
            <v>2024</v>
          </cell>
          <cell r="P76">
            <v>418847</v>
          </cell>
          <cell r="Q76">
            <v>436442.76247000002</v>
          </cell>
          <cell r="R76" t="str">
            <v>NUEVA</v>
          </cell>
          <cell r="S76" t="str">
            <v>certificados 2024\ceritificados de visación\N°07_CONSERVACION LICEO MUNICIPAL INT CARDENAL CARO, MARCHIGUE_40022137.pdf</v>
          </cell>
          <cell r="T76">
            <v>0</v>
          </cell>
          <cell r="U76">
            <v>436439</v>
          </cell>
          <cell r="V76">
            <v>0</v>
          </cell>
          <cell r="W76">
            <v>436439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436439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436439</v>
          </cell>
        </row>
        <row r="77">
          <cell r="A77">
            <v>40023311</v>
          </cell>
          <cell r="B77">
            <v>0</v>
          </cell>
          <cell r="C77" t="str">
            <v>MEJORAMIENTO PARQUE COMUNAL PAMPA LIMA DE CHEPICA</v>
          </cell>
          <cell r="D77" t="str">
            <v>COLCHAGUA</v>
          </cell>
          <cell r="E77" t="str">
            <v>CHEPICA</v>
          </cell>
          <cell r="F77" t="str">
            <v>PP</v>
          </cell>
          <cell r="G77" t="str">
            <v>DISEÑO</v>
          </cell>
          <cell r="H77" t="str">
            <v>SERVIU</v>
          </cell>
          <cell r="I77" t="str">
            <v>VIVIENDA Y DESARROLLO URBANO / DESARROLLO URBANO</v>
          </cell>
          <cell r="M77">
            <v>6708</v>
          </cell>
          <cell r="N77">
            <v>44405</v>
          </cell>
          <cell r="O77">
            <v>2021</v>
          </cell>
          <cell r="P77">
            <v>149532</v>
          </cell>
          <cell r="Q77">
            <v>178968.86952000001</v>
          </cell>
          <cell r="R77" t="str">
            <v>ARRASTRE</v>
          </cell>
          <cell r="S77" t="str">
            <v>RS</v>
          </cell>
          <cell r="T77">
            <v>117960</v>
          </cell>
          <cell r="U77">
            <v>122604</v>
          </cell>
          <cell r="V77">
            <v>51828</v>
          </cell>
          <cell r="W77">
            <v>70776</v>
          </cell>
          <cell r="X77">
            <v>0</v>
          </cell>
          <cell r="Y77">
            <v>48756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1572</v>
          </cell>
          <cell r="AK77">
            <v>23592</v>
          </cell>
          <cell r="AL77">
            <v>23592</v>
          </cell>
          <cell r="AM77">
            <v>70776</v>
          </cell>
          <cell r="AN77">
            <v>117960</v>
          </cell>
          <cell r="AO77">
            <v>35388</v>
          </cell>
          <cell r="AP77">
            <v>0</v>
          </cell>
          <cell r="AQ77">
            <v>0</v>
          </cell>
          <cell r="AR77">
            <v>0</v>
          </cell>
          <cell r="AS77">
            <v>35388</v>
          </cell>
          <cell r="AT77">
            <v>0</v>
          </cell>
          <cell r="AU77">
            <v>0</v>
          </cell>
          <cell r="AV77">
            <v>0</v>
          </cell>
          <cell r="AW77">
            <v>35388</v>
          </cell>
          <cell r="AX77">
            <v>0</v>
          </cell>
          <cell r="AY77">
            <v>0</v>
          </cell>
          <cell r="AZ77">
            <v>0</v>
          </cell>
          <cell r="BA77">
            <v>35388</v>
          </cell>
          <cell r="BB77">
            <v>0</v>
          </cell>
          <cell r="BC77">
            <v>0</v>
          </cell>
          <cell r="BD77">
            <v>0</v>
          </cell>
          <cell r="BE77">
            <v>35388</v>
          </cell>
          <cell r="BF77">
            <v>0</v>
          </cell>
          <cell r="BG77">
            <v>35388</v>
          </cell>
          <cell r="BH77">
            <v>35388</v>
          </cell>
          <cell r="BI77">
            <v>35388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35388</v>
          </cell>
          <cell r="BO77">
            <v>35388</v>
          </cell>
          <cell r="BP77">
            <v>0</v>
          </cell>
          <cell r="BQ77">
            <v>35388</v>
          </cell>
        </row>
        <row r="78">
          <cell r="A78">
            <v>40023345</v>
          </cell>
          <cell r="B78">
            <v>0</v>
          </cell>
          <cell r="C78" t="str">
            <v>MEJORAMIENTO CALLE EL PEDRERO SECTOR LOS MARCOS COMUNA MOSTAZAL</v>
          </cell>
          <cell r="D78" t="str">
            <v>CACHAPOAL</v>
          </cell>
          <cell r="E78" t="str">
            <v>MOSTAZAL</v>
          </cell>
          <cell r="F78" t="str">
            <v>MM</v>
          </cell>
          <cell r="G78" t="str">
            <v>DISEÑO</v>
          </cell>
          <cell r="H78" t="str">
            <v>MUN. MOSTAZAL</v>
          </cell>
          <cell r="I78" t="str">
            <v>TRANSPORTE / TRANSPORTE URBANO, VIALIDAD PEATONAL</v>
          </cell>
          <cell r="J78" t="str">
            <v>FAR</v>
          </cell>
          <cell r="L78" t="str">
            <v>Letra B</v>
          </cell>
          <cell r="M78">
            <v>6693</v>
          </cell>
          <cell r="N78">
            <v>44357</v>
          </cell>
          <cell r="O78">
            <v>2021</v>
          </cell>
          <cell r="P78">
            <v>26601</v>
          </cell>
          <cell r="Q78">
            <v>31837.672860000002</v>
          </cell>
          <cell r="R78" t="str">
            <v>ARRASTRE</v>
          </cell>
          <cell r="S78" t="str">
            <v>RS</v>
          </cell>
          <cell r="T78">
            <v>20125.599999999999</v>
          </cell>
          <cell r="U78">
            <v>31837</v>
          </cell>
          <cell r="V78">
            <v>8201</v>
          </cell>
          <cell r="W78">
            <v>23636</v>
          </cell>
          <cell r="X78">
            <v>0</v>
          </cell>
          <cell r="Y78">
            <v>7106.68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1069</v>
          </cell>
          <cell r="AJ78">
            <v>6037.68</v>
          </cell>
          <cell r="AK78">
            <v>0</v>
          </cell>
          <cell r="AL78">
            <v>0</v>
          </cell>
          <cell r="AM78">
            <v>14087.919999999998</v>
          </cell>
          <cell r="AN78">
            <v>20125.599999999999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14087.92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14087.919999999998</v>
          </cell>
          <cell r="BR78" t="str">
            <v>reunion 24.04.2025</v>
          </cell>
        </row>
        <row r="79">
          <cell r="A79">
            <v>40023349</v>
          </cell>
          <cell r="B79">
            <v>0</v>
          </cell>
          <cell r="C79" t="str">
            <v>CONSTRUCCIÓN APERTURA CALLE CONDELL COMUNA DE MOSTAZAL</v>
          </cell>
          <cell r="D79" t="str">
            <v>CACHAPOAL</v>
          </cell>
          <cell r="E79" t="str">
            <v>MOSTAZAL</v>
          </cell>
          <cell r="F79" t="str">
            <v>MM</v>
          </cell>
          <cell r="G79" t="str">
            <v>DISEÑO</v>
          </cell>
          <cell r="H79" t="str">
            <v>MUN. MOSTAZAL</v>
          </cell>
          <cell r="I79" t="str">
            <v>TRANSPORTE / TRANSPORTE URBANO, VIALIDAD PEATONAL</v>
          </cell>
          <cell r="J79" t="str">
            <v>FAR</v>
          </cell>
          <cell r="L79" t="str">
            <v>Letra B</v>
          </cell>
          <cell r="M79">
            <v>6801</v>
          </cell>
          <cell r="N79">
            <v>44509</v>
          </cell>
          <cell r="O79">
            <v>2021</v>
          </cell>
          <cell r="P79">
            <v>24816</v>
          </cell>
          <cell r="Q79">
            <v>29701.277760000001</v>
          </cell>
          <cell r="R79" t="str">
            <v>ARRASTRE</v>
          </cell>
          <cell r="S79" t="str">
            <v>RS</v>
          </cell>
          <cell r="T79">
            <v>17200</v>
          </cell>
          <cell r="U79">
            <v>29625</v>
          </cell>
          <cell r="V79">
            <v>7324</v>
          </cell>
          <cell r="W79">
            <v>22001</v>
          </cell>
          <cell r="X79">
            <v>300</v>
          </cell>
          <cell r="Y79">
            <v>6694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1534</v>
          </cell>
          <cell r="AK79">
            <v>5160</v>
          </cell>
          <cell r="AL79">
            <v>0</v>
          </cell>
          <cell r="AM79">
            <v>12041</v>
          </cell>
          <cell r="AN79">
            <v>17200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12040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12041</v>
          </cell>
          <cell r="BR79" t="str">
            <v>reunion 24.04.2025  haran llegar ficha rs 2025</v>
          </cell>
        </row>
        <row r="80">
          <cell r="A80">
            <v>40023351</v>
          </cell>
          <cell r="B80">
            <v>0</v>
          </cell>
          <cell r="C80" t="str">
            <v>MEJORAMIENTO PROYECCION CALLE LAS TORRES COMUNA MOSTAZAL</v>
          </cell>
          <cell r="D80" t="str">
            <v>CACHAPOAL</v>
          </cell>
          <cell r="E80" t="str">
            <v>MOSTAZAL</v>
          </cell>
          <cell r="F80" t="str">
            <v>PP</v>
          </cell>
          <cell r="G80" t="str">
            <v>EJECUCIÓN</v>
          </cell>
          <cell r="H80" t="str">
            <v>SERVIU</v>
          </cell>
          <cell r="I80" t="str">
            <v>TRANSPORTE / TRANSPORTE URBANO, VIALIDAD PEATONAL</v>
          </cell>
          <cell r="J80" t="str">
            <v>FAR</v>
          </cell>
          <cell r="L80" t="str">
            <v>Letra B</v>
          </cell>
          <cell r="M80">
            <v>6877</v>
          </cell>
          <cell r="N80">
            <v>44596</v>
          </cell>
          <cell r="O80">
            <v>2022</v>
          </cell>
          <cell r="P80">
            <v>448706</v>
          </cell>
          <cell r="Q80">
            <v>514401.04545999999</v>
          </cell>
          <cell r="R80" t="str">
            <v>ARRASTRE</v>
          </cell>
          <cell r="S80" t="str">
            <v>RS</v>
          </cell>
          <cell r="T80">
            <v>53700</v>
          </cell>
          <cell r="U80">
            <v>514392</v>
          </cell>
          <cell r="V80">
            <v>19092</v>
          </cell>
          <cell r="W80">
            <v>83958</v>
          </cell>
          <cell r="X80">
            <v>411342</v>
          </cell>
          <cell r="Y80">
            <v>17609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1499</v>
          </cell>
          <cell r="AK80">
            <v>16110</v>
          </cell>
          <cell r="AL80">
            <v>0</v>
          </cell>
          <cell r="AM80">
            <v>76056</v>
          </cell>
          <cell r="AN80">
            <v>53700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37590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37590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76056</v>
          </cell>
          <cell r="BR80" t="str">
            <v>reunion 24.04.2025 en licitacion</v>
          </cell>
        </row>
        <row r="81">
          <cell r="A81">
            <v>40023897</v>
          </cell>
          <cell r="B81">
            <v>0</v>
          </cell>
          <cell r="C81" t="str">
            <v>CONSTRUCCION PISCINA MUNICIPAL, SAN FRANCISCO DE MOSTAZAL</v>
          </cell>
          <cell r="D81" t="str">
            <v>CACHAPOAL</v>
          </cell>
          <cell r="E81" t="str">
            <v>MOSTAZAL</v>
          </cell>
          <cell r="F81" t="str">
            <v>MM</v>
          </cell>
          <cell r="G81" t="str">
            <v>EJECUCIÓN</v>
          </cell>
          <cell r="H81" t="str">
            <v>MUN. MOSTAZAL</v>
          </cell>
          <cell r="I81" t="str">
            <v>DEPORTES / DEPORTE RECREATIVO</v>
          </cell>
          <cell r="M81">
            <v>7087</v>
          </cell>
          <cell r="N81">
            <v>44860</v>
          </cell>
          <cell r="O81">
            <v>2022</v>
          </cell>
          <cell r="P81">
            <v>1578773</v>
          </cell>
          <cell r="Q81">
            <v>1809921.15493</v>
          </cell>
          <cell r="T81">
            <v>0</v>
          </cell>
          <cell r="U81">
            <v>1633842</v>
          </cell>
          <cell r="V81">
            <v>0</v>
          </cell>
          <cell r="W81">
            <v>210504</v>
          </cell>
          <cell r="X81">
            <v>1423338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210504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210504</v>
          </cell>
          <cell r="BR81" t="str">
            <v>reunion 24.04.2025 sin rate 2025</v>
          </cell>
        </row>
        <row r="82">
          <cell r="A82">
            <v>40026162</v>
          </cell>
          <cell r="B82">
            <v>0</v>
          </cell>
          <cell r="C82" t="str">
            <v>MEJORAMIENTO GIMNASIO MUNICIPAL SAN FERNANDO</v>
          </cell>
          <cell r="D82" t="str">
            <v>COLCHAGUA</v>
          </cell>
          <cell r="E82" t="str">
            <v>SAN FERNANDO</v>
          </cell>
          <cell r="F82" t="str">
            <v>VG</v>
          </cell>
          <cell r="G82" t="str">
            <v>EJECUCIÓN</v>
          </cell>
          <cell r="H82" t="str">
            <v>D. ARQUITECTURA</v>
          </cell>
          <cell r="I82" t="str">
            <v>DEPORTES / DEPORTE RECREATIVO</v>
          </cell>
          <cell r="M82">
            <v>7165</v>
          </cell>
          <cell r="N82">
            <v>44958</v>
          </cell>
          <cell r="O82">
            <v>2023</v>
          </cell>
          <cell r="P82">
            <v>630119</v>
          </cell>
          <cell r="Q82">
            <v>679564.43793000001</v>
          </cell>
          <cell r="R82" t="str">
            <v>NUEVA</v>
          </cell>
          <cell r="T82">
            <v>0</v>
          </cell>
          <cell r="U82">
            <v>722371</v>
          </cell>
          <cell r="V82">
            <v>0</v>
          </cell>
          <cell r="W82">
            <v>229344</v>
          </cell>
          <cell r="X82">
            <v>493027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229344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229344</v>
          </cell>
        </row>
        <row r="83">
          <cell r="A83">
            <v>40030111</v>
          </cell>
          <cell r="B83">
            <v>0</v>
          </cell>
          <cell r="C83" t="str">
            <v>CONSERVACION POSTA DE SALUD RURAL LA PUNTA COMUNA DE MOSTAZAL</v>
          </cell>
          <cell r="D83" t="str">
            <v>CACHAPOAL</v>
          </cell>
          <cell r="E83" t="str">
            <v>MOSTAZAL</v>
          </cell>
          <cell r="F83" t="str">
            <v>MM</v>
          </cell>
          <cell r="G83" t="str">
            <v>EJECUCIÓN</v>
          </cell>
          <cell r="H83" t="str">
            <v>MUN. MOSTAZAL</v>
          </cell>
          <cell r="I83" t="str">
            <v>SALUD / BAJA COMPLEJIDAD</v>
          </cell>
          <cell r="M83" t="str">
            <v>RES. EXENTA Nº 333 y REX. EXENTA N° 815</v>
          </cell>
          <cell r="N83" t="str">
            <v>11-04-2023  --  22/09/2023</v>
          </cell>
          <cell r="O83">
            <v>2023</v>
          </cell>
          <cell r="P83">
            <v>123584</v>
          </cell>
          <cell r="Q83">
            <v>133281.63648000002</v>
          </cell>
          <cell r="R83" t="str">
            <v>ARRASTRE</v>
          </cell>
          <cell r="S83" t="str">
            <v>C.V N°20 17/08/2023 C.R. N°03 17/08/2023</v>
          </cell>
          <cell r="T83">
            <v>109930.724</v>
          </cell>
          <cell r="U83">
            <v>132811</v>
          </cell>
          <cell r="V83">
            <v>10456</v>
          </cell>
          <cell r="W83">
            <v>66508</v>
          </cell>
          <cell r="X83">
            <v>55847</v>
          </cell>
          <cell r="Y83">
            <v>10000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1000</v>
          </cell>
          <cell r="AL83">
            <v>9000</v>
          </cell>
          <cell r="AM83">
            <v>111730.724</v>
          </cell>
          <cell r="AN83">
            <v>109930.724</v>
          </cell>
          <cell r="AO83">
            <v>53575</v>
          </cell>
          <cell r="AP83">
            <v>0</v>
          </cell>
          <cell r="AQ83">
            <v>1800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36643.574999999997</v>
          </cell>
          <cell r="BD83">
            <v>0</v>
          </cell>
          <cell r="BE83">
            <v>36643.574999999997</v>
          </cell>
          <cell r="BF83">
            <v>0</v>
          </cell>
          <cell r="BG83">
            <v>18035.080999999998</v>
          </cell>
          <cell r="BH83">
            <v>53574.205000000002</v>
          </cell>
          <cell r="BI83">
            <v>27134.142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53574.205000000002</v>
          </cell>
          <cell r="BO83">
            <v>53574.205000000002</v>
          </cell>
          <cell r="BP83">
            <v>0.79499999999825377</v>
          </cell>
          <cell r="BQ83">
            <v>58156.519</v>
          </cell>
          <cell r="BR83" t="str">
            <v>SIN ADJUDICAR / DAR RESPUESTA DE LA LICITADCION ANTERIOR</v>
          </cell>
        </row>
        <row r="84">
          <cell r="A84">
            <v>40030123</v>
          </cell>
          <cell r="B84">
            <v>0</v>
          </cell>
          <cell r="C84" t="str">
            <v>CONSERVACION INFRAESTRUCTURA PSR SAN JOSE DEL CARMEN Y 
CESFAM PALMILLA, COMUNA PALMILLA</v>
          </cell>
          <cell r="D84" t="str">
            <v>COLCHAGUA</v>
          </cell>
          <cell r="E84" t="str">
            <v>PALMILLA</v>
          </cell>
          <cell r="F84" t="str">
            <v>MM</v>
          </cell>
          <cell r="G84" t="str">
            <v>EJECUCIÓN</v>
          </cell>
          <cell r="H84" t="str">
            <v>MUN. PALMILLA</v>
          </cell>
          <cell r="I84" t="str">
            <v>SALUD / BAJA COMPLEJIDAD</v>
          </cell>
          <cell r="M84" t="str">
            <v>RES. EXENTA Nº 141</v>
          </cell>
          <cell r="N84">
            <v>44977</v>
          </cell>
          <cell r="O84">
            <v>2023</v>
          </cell>
          <cell r="P84">
            <v>219642</v>
          </cell>
          <cell r="Q84">
            <v>236877.30774000002</v>
          </cell>
          <cell r="R84" t="str">
            <v>ARRASTRE</v>
          </cell>
          <cell r="T84">
            <v>220648.46100000001</v>
          </cell>
          <cell r="U84">
            <v>226656</v>
          </cell>
          <cell r="V84">
            <v>149028</v>
          </cell>
          <cell r="W84">
            <v>77628</v>
          </cell>
          <cell r="X84">
            <v>0</v>
          </cell>
          <cell r="Y84">
            <v>143019.95600000001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143019.95600000001</v>
          </cell>
          <cell r="AM84">
            <v>77628.505000000005</v>
          </cell>
          <cell r="AN84">
            <v>220648.46100000001</v>
          </cell>
          <cell r="AO84">
            <v>76676</v>
          </cell>
          <cell r="AP84">
            <v>0</v>
          </cell>
          <cell r="AQ84">
            <v>34327.35</v>
          </cell>
          <cell r="AR84">
            <v>32841.599000000002</v>
          </cell>
          <cell r="AS84">
            <v>35279.349000000002</v>
          </cell>
          <cell r="AT84">
            <v>0</v>
          </cell>
          <cell r="AU84">
            <v>35813.1</v>
          </cell>
          <cell r="AV84">
            <v>0</v>
          </cell>
          <cell r="AW84">
            <v>0</v>
          </cell>
          <cell r="AX84">
            <v>0</v>
          </cell>
          <cell r="AY84">
            <v>7000</v>
          </cell>
          <cell r="AZ84">
            <v>0</v>
          </cell>
          <cell r="BA84">
            <v>35813.1</v>
          </cell>
          <cell r="BB84">
            <v>0</v>
          </cell>
          <cell r="BC84">
            <v>0</v>
          </cell>
          <cell r="BD84">
            <v>0</v>
          </cell>
          <cell r="BE84">
            <v>35813.1</v>
          </cell>
          <cell r="BF84">
            <v>4670.8130000000001</v>
          </cell>
          <cell r="BG84">
            <v>43833.905999999995</v>
          </cell>
          <cell r="BH84">
            <v>0</v>
          </cell>
          <cell r="BI84">
            <v>35813.1</v>
          </cell>
          <cell r="BJ84">
            <v>35813.1</v>
          </cell>
          <cell r="BK84">
            <v>41858.1</v>
          </cell>
          <cell r="BL84">
            <v>3349.9929999999999</v>
          </cell>
          <cell r="BM84">
            <v>3349.9929999999999</v>
          </cell>
          <cell r="BN84">
            <v>76675.50499999999</v>
          </cell>
          <cell r="BO84">
            <v>76675.50499999999</v>
          </cell>
          <cell r="BP84">
            <v>0.49500000000762157</v>
          </cell>
          <cell r="BQ84">
            <v>953.00000000000091</v>
          </cell>
        </row>
        <row r="85">
          <cell r="A85">
            <v>40030181</v>
          </cell>
          <cell r="B85">
            <v>0</v>
          </cell>
          <cell r="C85" t="str">
            <v>CONSERVACION INFRAESTRUCTURA PSR CARDONAL DE PANILONCO Y PSR ALTO RAMÍREZ, COMUNA DE PICHILEMU</v>
          </cell>
          <cell r="D85" t="str">
            <v>C. CARO</v>
          </cell>
          <cell r="E85" t="str">
            <v>PICHILEMU</v>
          </cell>
          <cell r="F85" t="str">
            <v>PP</v>
          </cell>
          <cell r="G85" t="str">
            <v>EJECUCIÓN</v>
          </cell>
          <cell r="H85" t="str">
            <v>MUN. PICHILEMU</v>
          </cell>
          <cell r="I85" t="str">
            <v>SALUD / BAJA COMPLEJIDAD</v>
          </cell>
          <cell r="J85" t="str">
            <v>FEI</v>
          </cell>
          <cell r="K85">
            <v>249516</v>
          </cell>
          <cell r="M85" t="str">
            <v>RES. EXENTA Nº 544</v>
          </cell>
          <cell r="N85">
            <v>45083</v>
          </cell>
          <cell r="O85">
            <v>2023</v>
          </cell>
          <cell r="P85">
            <v>249517</v>
          </cell>
          <cell r="Q85">
            <v>269096.59899000003</v>
          </cell>
          <cell r="R85" t="str">
            <v>ARRASTRE</v>
          </cell>
          <cell r="S85" t="str">
            <v>C.V 06 31/05/2023</v>
          </cell>
          <cell r="T85">
            <v>232885.11800000002</v>
          </cell>
          <cell r="U85">
            <v>241271</v>
          </cell>
          <cell r="V85">
            <v>71555</v>
          </cell>
          <cell r="W85">
            <v>169716</v>
          </cell>
          <cell r="X85">
            <v>0</v>
          </cell>
          <cell r="Y85">
            <v>68669.244999999995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68669.244999999995</v>
          </cell>
          <cell r="AM85">
            <v>164215.87299999999</v>
          </cell>
          <cell r="AN85">
            <v>232885.11800000002</v>
          </cell>
          <cell r="AO85">
            <v>157126</v>
          </cell>
          <cell r="AP85">
            <v>149756.10399999999</v>
          </cell>
          <cell r="AQ85">
            <v>129750.732</v>
          </cell>
          <cell r="AR85">
            <v>2800</v>
          </cell>
          <cell r="AS85">
            <v>70359.769</v>
          </cell>
          <cell r="AT85">
            <v>0</v>
          </cell>
          <cell r="AU85">
            <v>62641.847999999998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11659.769</v>
          </cell>
          <cell r="BB85">
            <v>0</v>
          </cell>
          <cell r="BC85">
            <v>0</v>
          </cell>
          <cell r="BD85">
            <v>0</v>
          </cell>
          <cell r="BE85">
            <v>11659.769</v>
          </cell>
          <cell r="BF85">
            <v>0</v>
          </cell>
          <cell r="BG85">
            <v>0</v>
          </cell>
          <cell r="BH85">
            <v>0</v>
          </cell>
          <cell r="BI85">
            <v>11659.769</v>
          </cell>
          <cell r="BJ85">
            <v>0</v>
          </cell>
          <cell r="BK85">
            <v>11659.769</v>
          </cell>
          <cell r="BL85">
            <v>4569.5640000000003</v>
          </cell>
          <cell r="BM85">
            <v>4569.5640000000003</v>
          </cell>
          <cell r="BN85">
            <v>157125.66800000001</v>
          </cell>
          <cell r="BO85">
            <v>157125.66800000001</v>
          </cell>
          <cell r="BP85">
            <v>0.33199999999487773</v>
          </cell>
          <cell r="BQ85">
            <v>7090.2049999999836</v>
          </cell>
          <cell r="BR85" t="str">
            <v>reunion 23.04.2025 solicitud de obra extraordinaria MM58 aprox</v>
          </cell>
        </row>
        <row r="86">
          <cell r="A86">
            <v>40030187</v>
          </cell>
          <cell r="B86">
            <v>0</v>
          </cell>
          <cell r="C86" t="str">
            <v>CONSERVACION INFRAESTRUCTURA CESFAM LA ESPERANZA, COMUNA DE PEUMO</v>
          </cell>
          <cell r="D86" t="str">
            <v>CACHAPOAL</v>
          </cell>
          <cell r="E86" t="str">
            <v>PEUMO</v>
          </cell>
          <cell r="F86" t="str">
            <v>MM</v>
          </cell>
          <cell r="G86" t="str">
            <v>EJECUCIÓN</v>
          </cell>
          <cell r="H86" t="str">
            <v>MUN. PEUMO</v>
          </cell>
          <cell r="I86" t="str">
            <v>SALUD / BAJA COMPLEJIDAD</v>
          </cell>
          <cell r="M86" t="str">
            <v>RES. EXENTA Nº 1209</v>
          </cell>
          <cell r="N86">
            <v>45244</v>
          </cell>
          <cell r="O86">
            <v>2023</v>
          </cell>
          <cell r="P86">
            <v>240717</v>
          </cell>
          <cell r="Q86">
            <v>259606.06299000001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 t="str">
            <v xml:space="preserve">reunion 25.04.2025  alcalde quiere revisar cambiar proyecto por uno asignacion fril </v>
          </cell>
        </row>
        <row r="87">
          <cell r="A87">
            <v>40030214</v>
          </cell>
          <cell r="B87">
            <v>0</v>
          </cell>
          <cell r="C87" t="str">
            <v>CONSERVACION INFRAESTRUCTURA POSTA DE SALUD RURAL SANTA AMELIA</v>
          </cell>
          <cell r="D87" t="str">
            <v>CACHAPOAL</v>
          </cell>
          <cell r="E87" t="str">
            <v>PICHIDEGUA</v>
          </cell>
          <cell r="F87" t="str">
            <v>JQ</v>
          </cell>
          <cell r="G87" t="str">
            <v>EJECUCIÓN</v>
          </cell>
          <cell r="H87" t="str">
            <v>MUN. PICHIDEGUA</v>
          </cell>
          <cell r="I87" t="str">
            <v>SALUD / BAJA COMPLEJIDAD</v>
          </cell>
          <cell r="M87" t="str">
            <v>RES. EXENTA Nº 140</v>
          </cell>
          <cell r="N87">
            <v>44977</v>
          </cell>
          <cell r="O87">
            <v>2023</v>
          </cell>
          <cell r="P87">
            <v>66309</v>
          </cell>
          <cell r="Q87">
            <v>71512.267229999998</v>
          </cell>
          <cell r="R87" t="str">
            <v>NUEVA</v>
          </cell>
          <cell r="S87" t="str">
            <v>C.V 06 31/01/2023</v>
          </cell>
          <cell r="T87">
            <v>60734.616000000002</v>
          </cell>
          <cell r="U87">
            <v>71511</v>
          </cell>
          <cell r="V87">
            <v>0</v>
          </cell>
          <cell r="W87">
            <v>71511</v>
          </cell>
          <cell r="X87">
            <v>0</v>
          </cell>
          <cell r="Y87">
            <v>780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780</v>
          </cell>
          <cell r="AL87">
            <v>0</v>
          </cell>
          <cell r="AM87">
            <v>70105.616000000009</v>
          </cell>
          <cell r="AN87">
            <v>60734.616000000002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70105.616000000009</v>
          </cell>
        </row>
        <row r="88">
          <cell r="A88">
            <v>40030248</v>
          </cell>
          <cell r="B88">
            <v>0</v>
          </cell>
          <cell r="C88" t="str">
            <v>CONSERVACION INFRAESTRUCTURA APS PSR DE LA COMUNA DE MARCHIGUE</v>
          </cell>
          <cell r="D88" t="str">
            <v>C. CARO</v>
          </cell>
          <cell r="E88" t="str">
            <v>MARCHIGUE</v>
          </cell>
          <cell r="F88" t="str">
            <v>JQ</v>
          </cell>
          <cell r="G88" t="str">
            <v>EJECUCIÓN</v>
          </cell>
          <cell r="H88" t="str">
            <v>D. SERVICIO DE SALUD</v>
          </cell>
          <cell r="I88" t="str">
            <v>SALUD / BAJA COMPLEJIDAD</v>
          </cell>
          <cell r="M88" t="str">
            <v>RES. EXENTA Nº 475 -- RES. EXENTA N° 195 - RES. EXENTA N° 883</v>
          </cell>
          <cell r="N88" t="str">
            <v>07-07-2022 -- 03/03/2023 -- 17/12/2024</v>
          </cell>
          <cell r="O88">
            <v>2024</v>
          </cell>
          <cell r="P88">
            <v>166577</v>
          </cell>
          <cell r="Q88">
            <v>173574.89977000002</v>
          </cell>
          <cell r="R88" t="str">
            <v>ARRASTRE</v>
          </cell>
          <cell r="T88">
            <v>164998.622</v>
          </cell>
          <cell r="U88">
            <v>170441</v>
          </cell>
          <cell r="V88">
            <v>107770</v>
          </cell>
          <cell r="W88">
            <v>62671</v>
          </cell>
          <cell r="X88">
            <v>0</v>
          </cell>
          <cell r="Y88">
            <v>103424.88200000001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103424.88200000001</v>
          </cell>
          <cell r="AM88">
            <v>62946.74</v>
          </cell>
          <cell r="AN88">
            <v>164998.622</v>
          </cell>
          <cell r="AO88">
            <v>61195</v>
          </cell>
          <cell r="AP88">
            <v>27215.3</v>
          </cell>
          <cell r="AQ88">
            <v>0</v>
          </cell>
          <cell r="AR88">
            <v>0</v>
          </cell>
          <cell r="AS88">
            <v>17836.535</v>
          </cell>
          <cell r="AT88">
            <v>0</v>
          </cell>
          <cell r="AU88">
            <v>19443.78</v>
          </cell>
          <cell r="AV88">
            <v>19443.778999999999</v>
          </cell>
          <cell r="AW88">
            <v>15012</v>
          </cell>
          <cell r="AX88">
            <v>0</v>
          </cell>
          <cell r="AY88">
            <v>0</v>
          </cell>
          <cell r="AZ88">
            <v>0</v>
          </cell>
          <cell r="BA88">
            <v>9546.2790000000005</v>
          </cell>
          <cell r="BB88">
            <v>0</v>
          </cell>
          <cell r="BC88">
            <v>0</v>
          </cell>
          <cell r="BD88">
            <v>280.83999999999997</v>
          </cell>
          <cell r="BE88">
            <v>5023</v>
          </cell>
          <cell r="BF88">
            <v>1270.92</v>
          </cell>
          <cell r="BG88">
            <v>14534.661</v>
          </cell>
          <cell r="BH88">
            <v>2441.8000000000002</v>
          </cell>
          <cell r="BI88">
            <v>5000</v>
          </cell>
          <cell r="BJ88">
            <v>10541.101000000001</v>
          </cell>
          <cell r="BK88">
            <v>12438.861000000001</v>
          </cell>
          <cell r="BL88">
            <v>0</v>
          </cell>
          <cell r="BM88">
            <v>0</v>
          </cell>
          <cell r="BN88">
            <v>61193.74</v>
          </cell>
          <cell r="BO88">
            <v>61193.74</v>
          </cell>
          <cell r="BP88">
            <v>1.2600000000020373</v>
          </cell>
          <cell r="BQ88">
            <v>1753</v>
          </cell>
        </row>
        <row r="89">
          <cell r="A89">
            <v>40030256</v>
          </cell>
          <cell r="B89">
            <v>0</v>
          </cell>
          <cell r="C89" t="str">
            <v>CONSERVACION INFRAESTRUCTURA POSTA RURAL SECTOR EL MEMBRILLO 
Y RANGUIL, COMUNA DE LOLOL</v>
          </cell>
          <cell r="D89" t="str">
            <v>C. CARO</v>
          </cell>
          <cell r="E89" t="str">
            <v>LOLOL</v>
          </cell>
          <cell r="F89" t="str">
            <v>MM</v>
          </cell>
          <cell r="G89" t="str">
            <v>EJECUCIÓN</v>
          </cell>
          <cell r="H89" t="str">
            <v>MUN. LOLOL</v>
          </cell>
          <cell r="I89" t="str">
            <v>SALUD / BAJA COMPLEJIDAD</v>
          </cell>
          <cell r="J89" t="str">
            <v>PROVISIÓN ZONA DE REZAGO</v>
          </cell>
          <cell r="K89">
            <v>184237</v>
          </cell>
          <cell r="M89" t="str">
            <v>RES. EXENTA Nº 814</v>
          </cell>
          <cell r="N89">
            <v>45191</v>
          </cell>
          <cell r="O89">
            <v>2023</v>
          </cell>
          <cell r="P89">
            <v>203175</v>
          </cell>
          <cell r="Q89">
            <v>219118.14225</v>
          </cell>
          <cell r="R89" t="str">
            <v>ARRASTRE</v>
          </cell>
          <cell r="T89">
            <v>198343.67600000001</v>
          </cell>
          <cell r="U89">
            <v>176882</v>
          </cell>
          <cell r="V89">
            <v>166557</v>
          </cell>
          <cell r="W89">
            <v>9623</v>
          </cell>
          <cell r="X89">
            <v>702</v>
          </cell>
          <cell r="Y89">
            <v>188722.054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188722.054</v>
          </cell>
          <cell r="AM89">
            <v>9621.6219999999921</v>
          </cell>
          <cell r="AN89">
            <v>198343.67600000001</v>
          </cell>
          <cell r="AO89">
            <v>9623</v>
          </cell>
          <cell r="AP89">
            <v>0</v>
          </cell>
          <cell r="AQ89">
            <v>9321.6219999999994</v>
          </cell>
          <cell r="AR89">
            <v>9621.6219999999994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9621.6219999999994</v>
          </cell>
          <cell r="BO89">
            <v>9621.6219999999994</v>
          </cell>
          <cell r="BP89">
            <v>1.3780000000001564</v>
          </cell>
          <cell r="BQ89">
            <v>-8.6401996668428183E-12</v>
          </cell>
        </row>
        <row r="90">
          <cell r="A90">
            <v>40030896</v>
          </cell>
          <cell r="B90">
            <v>0</v>
          </cell>
          <cell r="C90" t="str">
            <v>CONSERVACION INFRAESTRUCTURA APS PSR SECTORES SAN VICENTE Y PUPUYA, NAVIDAD</v>
          </cell>
          <cell r="D90" t="str">
            <v>C. CARO</v>
          </cell>
          <cell r="E90" t="str">
            <v>NAVIDAD</v>
          </cell>
          <cell r="F90" t="str">
            <v>MM</v>
          </cell>
          <cell r="G90" t="str">
            <v>EJECUCIÓN</v>
          </cell>
          <cell r="H90" t="str">
            <v>MUN. NAVIDAD</v>
          </cell>
          <cell r="I90" t="str">
            <v>SALUD / BAJA COMPLEJIDAD</v>
          </cell>
          <cell r="J90" t="str">
            <v>FEI</v>
          </cell>
          <cell r="K90">
            <v>117110</v>
          </cell>
          <cell r="M90" t="str">
            <v>RES. EXENTA Nº 79</v>
          </cell>
          <cell r="N90">
            <v>45379</v>
          </cell>
          <cell r="O90">
            <v>2024</v>
          </cell>
          <cell r="P90">
            <v>206047</v>
          </cell>
          <cell r="Q90">
            <v>214703.03447000001</v>
          </cell>
          <cell r="R90" t="str">
            <v>NUEVA</v>
          </cell>
          <cell r="S90" t="str">
            <v>https://gorevi-my.sharepoint.com/personal/carolina_munoz_dellibertador_gob_cl/Documents/compartido%20unidad%20presupuesto/2024/certificados%202024/ceritificados%20de%20visación/Certificado%20Visación%20N°01_Conservación%20Infraestructura%20APS%20Y%20PSR%20San%20Vicente%20y%20Navidad.pdf</v>
          </cell>
          <cell r="T90">
            <v>198202.92499999999</v>
          </cell>
          <cell r="U90">
            <v>206047</v>
          </cell>
          <cell r="V90">
            <v>0</v>
          </cell>
          <cell r="W90">
            <v>206047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198202.92499999999</v>
          </cell>
          <cell r="AN90">
            <v>198202.92499999999</v>
          </cell>
          <cell r="AO90">
            <v>198204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65650.188999999998</v>
          </cell>
          <cell r="AW90">
            <v>0</v>
          </cell>
          <cell r="AX90">
            <v>43719.997000000003</v>
          </cell>
          <cell r="AY90">
            <v>0</v>
          </cell>
          <cell r="AZ90">
            <v>43558.385000000002</v>
          </cell>
          <cell r="BA90">
            <v>52170.076000000001</v>
          </cell>
          <cell r="BB90">
            <v>0</v>
          </cell>
          <cell r="BC90">
            <v>17061.77</v>
          </cell>
          <cell r="BD90">
            <v>0</v>
          </cell>
          <cell r="BE90">
            <v>50796.990000000005</v>
          </cell>
          <cell r="BF90">
            <v>0</v>
          </cell>
          <cell r="BG90">
            <v>17061.990000000002</v>
          </cell>
          <cell r="BH90">
            <v>17061.990000000002</v>
          </cell>
          <cell r="BI90">
            <v>28212.144</v>
          </cell>
          <cell r="BJ90">
            <v>28212.144</v>
          </cell>
          <cell r="BK90">
            <v>28212.144</v>
          </cell>
          <cell r="BL90">
            <v>0</v>
          </cell>
          <cell r="BM90">
            <v>0</v>
          </cell>
          <cell r="BN90">
            <v>198202.70499999999</v>
          </cell>
          <cell r="BO90">
            <v>198202.70499999999</v>
          </cell>
          <cell r="BP90">
            <v>1.2950000000118962</v>
          </cell>
          <cell r="BQ90">
            <v>0.22000000000116415</v>
          </cell>
        </row>
        <row r="91">
          <cell r="A91">
            <v>40033720</v>
          </cell>
          <cell r="B91">
            <v>0</v>
          </cell>
          <cell r="C91" t="str">
            <v>CONSERVACION SERVICIO MEDICO LEGAL DE SANTA CRUZ</v>
          </cell>
          <cell r="D91" t="str">
            <v>COLCHAGUA</v>
          </cell>
          <cell r="E91" t="str">
            <v>SANTA CRUZ</v>
          </cell>
          <cell r="G91" t="str">
            <v>EJECUCIÓN</v>
          </cell>
          <cell r="H91" t="str">
            <v>MUN. SANTA CRUZ</v>
          </cell>
          <cell r="I91" t="str">
            <v>JUSTICIA / ADMINISTRACION DE JUSTICIA</v>
          </cell>
          <cell r="M91" t="str">
            <v>RES. EXENTA Nº 134</v>
          </cell>
          <cell r="N91">
            <v>45399</v>
          </cell>
          <cell r="O91">
            <v>2024</v>
          </cell>
          <cell r="P91">
            <v>168652</v>
          </cell>
          <cell r="Q91">
            <v>175737.07052000001</v>
          </cell>
          <cell r="R91" t="str">
            <v>NUEVA</v>
          </cell>
          <cell r="T91">
            <v>133123.26500000001</v>
          </cell>
          <cell r="U91">
            <v>175736</v>
          </cell>
          <cell r="V91">
            <v>0</v>
          </cell>
          <cell r="W91">
            <v>175736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158047.26500000001</v>
          </cell>
          <cell r="AN91">
            <v>133123.26500000001</v>
          </cell>
          <cell r="AO91">
            <v>133124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26745.402999999998</v>
          </cell>
          <cell r="BC91">
            <v>133123.26500000001</v>
          </cell>
          <cell r="BD91">
            <v>106377.86199999999</v>
          </cell>
          <cell r="BE91">
            <v>130296.86199999999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133123.26499999998</v>
          </cell>
          <cell r="BO91">
            <v>133123.26499999998</v>
          </cell>
          <cell r="BP91">
            <v>0.73500000001513399</v>
          </cell>
          <cell r="BQ91">
            <v>24924</v>
          </cell>
        </row>
        <row r="92">
          <cell r="A92">
            <v>40035554</v>
          </cell>
          <cell r="B92">
            <v>0</v>
          </cell>
          <cell r="C92" t="str">
            <v>CONSTRUCCION PISCINA MUNICIPAL COMUNA DE LAS CABRAS</v>
          </cell>
          <cell r="D92" t="str">
            <v>CACHAPOAL</v>
          </cell>
          <cell r="E92" t="str">
            <v>LAS CABRAS</v>
          </cell>
          <cell r="F92" t="str">
            <v>MC</v>
          </cell>
          <cell r="G92" t="str">
            <v>DISEÑO</v>
          </cell>
          <cell r="H92" t="str">
            <v>MUN. DE LAS CABRAS</v>
          </cell>
          <cell r="I92" t="str">
            <v>DEPORTES / DEPORTE RECREATIVO</v>
          </cell>
          <cell r="M92">
            <v>7633</v>
          </cell>
          <cell r="N92">
            <v>45560</v>
          </cell>
          <cell r="O92">
            <v>2024</v>
          </cell>
          <cell r="P92">
            <v>75736</v>
          </cell>
          <cell r="Q92">
            <v>78917.669360000014</v>
          </cell>
          <cell r="R92" t="str">
            <v>NUEVA</v>
          </cell>
          <cell r="T92">
            <v>0</v>
          </cell>
          <cell r="U92">
            <v>78915</v>
          </cell>
          <cell r="V92">
            <v>0</v>
          </cell>
          <cell r="W92">
            <v>78915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78915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78915</v>
          </cell>
        </row>
        <row r="93">
          <cell r="A93">
            <v>40035790</v>
          </cell>
          <cell r="B93">
            <v>0</v>
          </cell>
          <cell r="C93" t="str">
            <v>CONSTRUCCION INSTITUTO DE REHABILITACION INFANTIL TELETON, REGIÓN OHIGGINS</v>
          </cell>
          <cell r="D93" t="str">
            <v>REGIONAL</v>
          </cell>
          <cell r="E93" t="str">
            <v>REGIONAL</v>
          </cell>
          <cell r="F93" t="str">
            <v>VG</v>
          </cell>
          <cell r="G93" t="str">
            <v>EJECUCIÓN</v>
          </cell>
          <cell r="H93" t="str">
            <v>D. ARQUITECTURA</v>
          </cell>
          <cell r="I93" t="str">
            <v>SALUD / MEDIA COMPLEJIDAD</v>
          </cell>
          <cell r="M93" t="str">
            <v>7090-7375-7602-7722</v>
          </cell>
          <cell r="N93" t="str">
            <v>03-11-2022 / 17-11-2023 / 28/08/2024  / 12/03/2025</v>
          </cell>
          <cell r="O93">
            <v>2025</v>
          </cell>
          <cell r="P93">
            <v>14043655</v>
          </cell>
          <cell r="Q93" t="b">
            <v>0</v>
          </cell>
          <cell r="R93" t="str">
            <v>NUEVA</v>
          </cell>
          <cell r="S93" t="str">
            <v>RS</v>
          </cell>
          <cell r="T93">
            <v>12122049.792999998</v>
          </cell>
          <cell r="U93">
            <v>14043655</v>
          </cell>
          <cell r="V93">
            <v>4615049</v>
          </cell>
          <cell r="W93">
            <v>9369313</v>
          </cell>
          <cell r="X93">
            <v>59293</v>
          </cell>
          <cell r="Y93">
            <v>4423604.8779999996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5219</v>
          </cell>
          <cell r="AL93">
            <v>4418385.8779999996</v>
          </cell>
          <cell r="AM93">
            <v>7851611.3309999993</v>
          </cell>
          <cell r="AN93">
            <v>12122049.792999998</v>
          </cell>
          <cell r="AO93">
            <v>7809287</v>
          </cell>
          <cell r="AP93">
            <v>1214233.0379999999</v>
          </cell>
          <cell r="AQ93">
            <v>1214233.0379999999</v>
          </cell>
          <cell r="AR93">
            <v>0</v>
          </cell>
          <cell r="AS93">
            <v>0</v>
          </cell>
          <cell r="AT93">
            <v>1214233.0379999999</v>
          </cell>
          <cell r="AU93">
            <v>1214233.0379999999</v>
          </cell>
          <cell r="AV93">
            <v>0</v>
          </cell>
          <cell r="AW93">
            <v>1214233.0379999999</v>
          </cell>
          <cell r="AX93">
            <v>1214233.0379999999</v>
          </cell>
          <cell r="AY93">
            <v>0</v>
          </cell>
          <cell r="AZ93">
            <v>0</v>
          </cell>
          <cell r="BA93">
            <v>0</v>
          </cell>
          <cell r="BB93">
            <v>1860738.872</v>
          </cell>
          <cell r="BC93">
            <v>1113046.952</v>
          </cell>
          <cell r="BD93">
            <v>4040.645</v>
          </cell>
          <cell r="BE93">
            <v>987688.16299999994</v>
          </cell>
          <cell r="BF93">
            <v>712950.06200000003</v>
          </cell>
          <cell r="BG93">
            <v>558455.89199999999</v>
          </cell>
          <cell r="BH93">
            <v>43938.282999999996</v>
          </cell>
          <cell r="BI93">
            <v>735799.19200000004</v>
          </cell>
          <cell r="BJ93">
            <v>597554.14399999985</v>
          </cell>
          <cell r="BK93">
            <v>1480200.1909999999</v>
          </cell>
          <cell r="BL93">
            <v>929619.91999999993</v>
          </cell>
          <cell r="BM93">
            <v>947364.50799999991</v>
          </cell>
          <cell r="BN93">
            <v>7809285.6279999986</v>
          </cell>
          <cell r="BO93">
            <v>7791541.0399999991</v>
          </cell>
          <cell r="BP93">
            <v>17745.721000001009</v>
          </cell>
          <cell r="BQ93">
            <v>183246.46400000062</v>
          </cell>
        </row>
        <row r="94">
          <cell r="A94">
            <v>40037725</v>
          </cell>
          <cell r="B94">
            <v>0</v>
          </cell>
          <cell r="C94" t="str">
            <v>REPOSICION ESTADIO CLUB DEPORTIVO SANTA EUGENIA, OLIVAR</v>
          </cell>
          <cell r="D94" t="str">
            <v>CACHAPOAL</v>
          </cell>
          <cell r="E94" t="str">
            <v>OLIVAR</v>
          </cell>
          <cell r="F94" t="str">
            <v>VG</v>
          </cell>
          <cell r="G94" t="str">
            <v>DISEÑO</v>
          </cell>
          <cell r="H94" t="str">
            <v>D. ARQUITECTURA</v>
          </cell>
          <cell r="I94" t="str">
            <v>DEPORTES / DEPORTE RECREATIVO</v>
          </cell>
          <cell r="M94" t="str">
            <v>7166 - 7356</v>
          </cell>
          <cell r="N94" t="str">
            <v>01-02-2023 - 13/10/2023</v>
          </cell>
          <cell r="O94">
            <v>2023</v>
          </cell>
          <cell r="P94">
            <v>88335</v>
          </cell>
          <cell r="Q94">
            <v>95266.647450000004</v>
          </cell>
          <cell r="R94" t="str">
            <v>NUEVA</v>
          </cell>
          <cell r="S94" t="str">
            <v>RS</v>
          </cell>
          <cell r="T94">
            <v>75107.399999999994</v>
          </cell>
          <cell r="U94">
            <v>95267</v>
          </cell>
          <cell r="V94">
            <v>870</v>
          </cell>
          <cell r="W94">
            <v>54397</v>
          </cell>
          <cell r="X94">
            <v>40000</v>
          </cell>
          <cell r="Y94">
            <v>835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835</v>
          </cell>
          <cell r="AM94">
            <v>75138.399999999994</v>
          </cell>
          <cell r="AN94">
            <v>75107.399999999994</v>
          </cell>
          <cell r="AO94">
            <v>0</v>
          </cell>
          <cell r="AP94">
            <v>0</v>
          </cell>
          <cell r="AQ94">
            <v>75107.399999999994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18776.849999999999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75138.399999999994</v>
          </cell>
        </row>
        <row r="95">
          <cell r="A95">
            <v>40037785</v>
          </cell>
          <cell r="B95">
            <v>0</v>
          </cell>
          <cell r="C95" t="str">
            <v>REPOSICION QUINTA COMPAÑIA DE BOMBEROS DE ANGOSTURA, SAN FERNANDO</v>
          </cell>
          <cell r="D95" t="str">
            <v>CACHAPOAL</v>
          </cell>
          <cell r="E95" t="str">
            <v>SAN FERNANDO</v>
          </cell>
          <cell r="G95" t="str">
            <v>EJECUCIÓN</v>
          </cell>
          <cell r="H95" t="str">
            <v>D. ARQUITECTURA</v>
          </cell>
          <cell r="I95" t="str">
            <v>SEGURIDAD PUBLICA / SEGURIDAD PUBLICA</v>
          </cell>
          <cell r="M95">
            <v>7685</v>
          </cell>
          <cell r="N95">
            <v>45649</v>
          </cell>
          <cell r="O95">
            <v>2024</v>
          </cell>
          <cell r="P95">
            <v>1150433</v>
          </cell>
          <cell r="Q95">
            <v>1198762.6903300001</v>
          </cell>
          <cell r="R95" t="str">
            <v>NUEVA</v>
          </cell>
          <cell r="S95" t="str">
            <v>RS</v>
          </cell>
          <cell r="T95">
            <v>0</v>
          </cell>
          <cell r="U95">
            <v>1198757</v>
          </cell>
          <cell r="V95">
            <v>0</v>
          </cell>
          <cell r="W95">
            <v>60000</v>
          </cell>
          <cell r="X95">
            <v>1138757</v>
          </cell>
          <cell r="Y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60000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60000</v>
          </cell>
        </row>
        <row r="96">
          <cell r="A96">
            <v>40037863</v>
          </cell>
          <cell r="B96">
            <v>0</v>
          </cell>
          <cell r="C96" t="str">
            <v>CONSTRUCCION CESFAM PUMANQUE, COMUNA DE PUMANQUE</v>
          </cell>
          <cell r="D96" t="str">
            <v>C. CARO</v>
          </cell>
          <cell r="E96" t="str">
            <v>PUMANQUE</v>
          </cell>
          <cell r="G96" t="str">
            <v>DISEÑO</v>
          </cell>
          <cell r="H96" t="str">
            <v>D. SERVICIO DE SALUD</v>
          </cell>
          <cell r="I96" t="str">
            <v>SALUD / BAJA COMPLEJIDAD</v>
          </cell>
          <cell r="M96">
            <v>7838</v>
          </cell>
          <cell r="N96">
            <v>45939</v>
          </cell>
          <cell r="O96">
            <v>2025</v>
          </cell>
          <cell r="P96">
            <v>129791</v>
          </cell>
          <cell r="Q96" t="b">
            <v>0</v>
          </cell>
          <cell r="R96" t="str">
            <v>NUEVA</v>
          </cell>
          <cell r="S96" t="str">
            <v>RS</v>
          </cell>
          <cell r="T96">
            <v>0</v>
          </cell>
          <cell r="U96">
            <v>129791</v>
          </cell>
          <cell r="V96">
            <v>0</v>
          </cell>
          <cell r="W96">
            <v>26934</v>
          </cell>
          <cell r="X96">
            <v>102857</v>
          </cell>
          <cell r="Y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26934</v>
          </cell>
          <cell r="AN96">
            <v>0</v>
          </cell>
          <cell r="AO96">
            <v>1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1</v>
          </cell>
          <cell r="BN96">
            <v>1</v>
          </cell>
          <cell r="BO96">
            <v>0</v>
          </cell>
          <cell r="BP96">
            <v>1</v>
          </cell>
          <cell r="BQ96">
            <v>26934</v>
          </cell>
        </row>
        <row r="97">
          <cell r="A97">
            <v>40037869</v>
          </cell>
          <cell r="B97">
            <v>0</v>
          </cell>
          <cell r="C97" t="str">
            <v>AMPLIACION SERVICIO AGUA POTABLE CHEPICA A SECTOR EL ZAPAL</v>
          </cell>
          <cell r="D97" t="str">
            <v>COLCHAGUA</v>
          </cell>
          <cell r="E97" t="str">
            <v>CHEPICA</v>
          </cell>
          <cell r="F97" t="str">
            <v>MM</v>
          </cell>
          <cell r="G97" t="str">
            <v>EJECUCIÓN</v>
          </cell>
          <cell r="H97" t="str">
            <v>MUN. CHÉPICA</v>
          </cell>
          <cell r="I97" t="str">
            <v>RECURSOS HIDRICOS/ AGUA POTABLE</v>
          </cell>
          <cell r="M97">
            <v>6993</v>
          </cell>
          <cell r="N97">
            <v>44755</v>
          </cell>
          <cell r="O97">
            <v>2022</v>
          </cell>
          <cell r="P97">
            <v>886398</v>
          </cell>
          <cell r="Q97">
            <v>1016175.5311799999</v>
          </cell>
          <cell r="R97" t="str">
            <v>ARRASTRE</v>
          </cell>
          <cell r="S97" t="str">
            <v>RS</v>
          </cell>
          <cell r="T97">
            <v>883619</v>
          </cell>
          <cell r="U97">
            <v>912995</v>
          </cell>
          <cell r="V97">
            <v>647010</v>
          </cell>
          <cell r="W97">
            <v>265985</v>
          </cell>
          <cell r="X97">
            <v>0</v>
          </cell>
          <cell r="Y97">
            <v>418363.78599999996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15245.666999999999</v>
          </cell>
          <cell r="AL97">
            <v>403118.11899999995</v>
          </cell>
          <cell r="AM97">
            <v>468034.21400000004</v>
          </cell>
          <cell r="AN97">
            <v>883619</v>
          </cell>
          <cell r="AO97">
            <v>401021</v>
          </cell>
          <cell r="AP97">
            <v>0</v>
          </cell>
          <cell r="AQ97">
            <v>0</v>
          </cell>
          <cell r="AR97">
            <v>0</v>
          </cell>
          <cell r="AS97">
            <v>298570.90899999999</v>
          </cell>
          <cell r="AT97">
            <v>298570.90899999999</v>
          </cell>
          <cell r="AU97">
            <v>298570.90899999999</v>
          </cell>
          <cell r="AV97">
            <v>0</v>
          </cell>
          <cell r="AW97">
            <v>169463.30499999999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169463.30499999999</v>
          </cell>
          <cell r="BD97">
            <v>0</v>
          </cell>
          <cell r="BE97">
            <v>169463.30499999999</v>
          </cell>
          <cell r="BF97">
            <v>0</v>
          </cell>
          <cell r="BG97">
            <v>169463.30499999999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102449.685</v>
          </cell>
          <cell r="BM97">
            <v>102449.685</v>
          </cell>
          <cell r="BN97">
            <v>401020.59399999998</v>
          </cell>
          <cell r="BO97">
            <v>401020.59399999998</v>
          </cell>
          <cell r="BP97">
            <v>0.40600000001722947</v>
          </cell>
          <cell r="BQ97">
            <v>67013.620000000083</v>
          </cell>
        </row>
        <row r="98">
          <cell r="A98">
            <v>40037880</v>
          </cell>
          <cell r="B98">
            <v>0</v>
          </cell>
          <cell r="C98" t="str">
            <v>CONSERVACION EDIFICIO GOBIERNO REGIONAL - INTENDENCIA Y CORE REGION OHIGGINS</v>
          </cell>
          <cell r="D98" t="str">
            <v>CACHAPOAL</v>
          </cell>
          <cell r="E98" t="str">
            <v>RANCAGUA</v>
          </cell>
          <cell r="F98" t="str">
            <v>VG</v>
          </cell>
          <cell r="G98" t="str">
            <v>EJECUCIÓN</v>
          </cell>
          <cell r="H98" t="str">
            <v>D. ARQUITECTURA</v>
          </cell>
          <cell r="I98" t="str">
            <v>MULTISECTORIAL / INTERSUBSECTORIAL MULTISECTOR</v>
          </cell>
          <cell r="M98">
            <v>6878</v>
          </cell>
          <cell r="N98">
            <v>44596</v>
          </cell>
          <cell r="O98">
            <v>2022</v>
          </cell>
          <cell r="P98">
            <v>2350550.5830000001</v>
          </cell>
          <cell r="Q98">
            <v>2694694.69385703</v>
          </cell>
          <cell r="R98" t="str">
            <v>NUEVA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</row>
        <row r="99">
          <cell r="A99">
            <v>40038823</v>
          </cell>
          <cell r="B99">
            <v>0</v>
          </cell>
          <cell r="C99" t="str">
            <v>CONSTRUCCION POLIDEPORTIVO MUNICIPAL, QUINTA DE TILCOCO, COMUNA DE QUINTA DE TILCOCO</v>
          </cell>
          <cell r="D99" t="str">
            <v>CACHAPOAL</v>
          </cell>
          <cell r="E99" t="str">
            <v>QUINTA DE TILCOCO</v>
          </cell>
          <cell r="F99" t="str">
            <v>VG</v>
          </cell>
          <cell r="G99" t="str">
            <v>EJECUCIÓN</v>
          </cell>
          <cell r="H99" t="str">
            <v>D. ARQUITECTURA</v>
          </cell>
          <cell r="I99" t="str">
            <v>DEPORTES / DEPORTE RECREATIVO</v>
          </cell>
          <cell r="M99" t="str">
            <v>7380 -- 7657</v>
          </cell>
          <cell r="N99" t="str">
            <v>22-11-2023 - 13/11/2024</v>
          </cell>
          <cell r="O99">
            <v>2024</v>
          </cell>
          <cell r="P99">
            <v>3073624.7960000001</v>
          </cell>
          <cell r="Q99">
            <v>3202747.7736799605</v>
          </cell>
          <cell r="R99" t="str">
            <v>NUEVA</v>
          </cell>
          <cell r="S99" t="str">
            <v>RS</v>
          </cell>
          <cell r="T99">
            <v>69918</v>
          </cell>
          <cell r="U99">
            <v>3202619</v>
          </cell>
          <cell r="V99">
            <v>0</v>
          </cell>
          <cell r="W99">
            <v>499997</v>
          </cell>
          <cell r="X99">
            <v>2702622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497060</v>
          </cell>
          <cell r="AN99">
            <v>69918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497060</v>
          </cell>
          <cell r="BR99" t="str">
            <v>no se han resuelto observaciones por parte del municipio/ VG coordinara reunion</v>
          </cell>
        </row>
        <row r="100">
          <cell r="A100">
            <v>40039400</v>
          </cell>
          <cell r="B100">
            <v>0</v>
          </cell>
          <cell r="C100" t="str">
            <v>MEJORAMIENTO RUTA H-125, TRAMO H-145 A H-165 (CALLE MAYOR MUÑOZ CARRASCO), LA PUNTA MOSTAZAL</v>
          </cell>
          <cell r="D100" t="str">
            <v>CACHAPOAL</v>
          </cell>
          <cell r="E100" t="str">
            <v>MOSTAZAL</v>
          </cell>
          <cell r="G100" t="str">
            <v>DISEÑO</v>
          </cell>
          <cell r="H100" t="str">
            <v>MUN. MOSTAZAL</v>
          </cell>
          <cell r="I100" t="str">
            <v>TRANSPORTE / TRANSPORTE URBANO,VIALIDAD PEATONAL</v>
          </cell>
          <cell r="J100" t="str">
            <v>FAR</v>
          </cell>
          <cell r="M100">
            <v>7554</v>
          </cell>
          <cell r="N100">
            <v>45469</v>
          </cell>
          <cell r="O100">
            <v>2024</v>
          </cell>
          <cell r="P100">
            <v>83701</v>
          </cell>
          <cell r="Q100">
            <v>87217.279010000013</v>
          </cell>
          <cell r="R100" t="str">
            <v>NUEVA</v>
          </cell>
          <cell r="S100" t="str">
            <v>SIN RATE</v>
          </cell>
          <cell r="T100">
            <v>0</v>
          </cell>
          <cell r="U100">
            <v>78754</v>
          </cell>
          <cell r="V100">
            <v>0</v>
          </cell>
          <cell r="W100">
            <v>78754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78754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78754</v>
          </cell>
          <cell r="BR100" t="str">
            <v>reunion 24.04.2025 sin rate 2025</v>
          </cell>
        </row>
        <row r="101">
          <cell r="A101">
            <v>40039455</v>
          </cell>
          <cell r="B101">
            <v>0</v>
          </cell>
          <cell r="C101" t="str">
            <v>CONSTRUCCIÓN CONEXIÓN VIAL LA PUNTA- EL RINCÓN COMUNA MOSTAZAL</v>
          </cell>
          <cell r="D101" t="str">
            <v>CACHAPOAL</v>
          </cell>
          <cell r="E101" t="str">
            <v>MOSTAZAL</v>
          </cell>
          <cell r="G101" t="str">
            <v>DISEÑO</v>
          </cell>
          <cell r="H101" t="str">
            <v>MUN. MOSTAZAL</v>
          </cell>
          <cell r="I101" t="str">
            <v>TRANSPORTE / TRANSPORTE URBANO,VIALIDAD PEATONAL</v>
          </cell>
          <cell r="J101" t="str">
            <v>FAR</v>
          </cell>
          <cell r="M101">
            <v>7554</v>
          </cell>
          <cell r="N101">
            <v>45469</v>
          </cell>
          <cell r="O101">
            <v>2024</v>
          </cell>
          <cell r="P101">
            <v>76570</v>
          </cell>
          <cell r="Q101">
            <v>79786.705700000006</v>
          </cell>
          <cell r="R101" t="str">
            <v>NUEVA</v>
          </cell>
          <cell r="S101" t="str">
            <v>RS</v>
          </cell>
          <cell r="T101">
            <v>0</v>
          </cell>
          <cell r="U101">
            <v>79787</v>
          </cell>
          <cell r="V101">
            <v>0</v>
          </cell>
          <cell r="W101">
            <v>79097</v>
          </cell>
          <cell r="X101">
            <v>690</v>
          </cell>
          <cell r="Y101" t="str">
            <v xml:space="preserve">                               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79097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1053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79097</v>
          </cell>
        </row>
        <row r="102">
          <cell r="A102">
            <v>40039581</v>
          </cell>
          <cell r="B102">
            <v>0</v>
          </cell>
          <cell r="C102" t="str">
            <v>MEJORAMIENTO AV. EL ABRA, COMUNA DE REQUÍNOA</v>
          </cell>
          <cell r="D102" t="str">
            <v>CACHAPOAL</v>
          </cell>
          <cell r="E102" t="str">
            <v>REQUINOA</v>
          </cell>
          <cell r="F102" t="str">
            <v>MM</v>
          </cell>
          <cell r="G102" t="str">
            <v>DISEÑO</v>
          </cell>
          <cell r="H102" t="str">
            <v>MUN. REQUINOA</v>
          </cell>
          <cell r="I102" t="str">
            <v>TRANSPORTE / TRANSPORTE URBANO, VIALIDAD PEATONAL</v>
          </cell>
          <cell r="J102" t="str">
            <v>FAR</v>
          </cell>
          <cell r="M102">
            <v>7135</v>
          </cell>
          <cell r="N102">
            <v>44923</v>
          </cell>
          <cell r="O102">
            <v>2022</v>
          </cell>
          <cell r="P102">
            <v>280000</v>
          </cell>
          <cell r="Q102">
            <v>320994.8</v>
          </cell>
          <cell r="R102" t="str">
            <v>ARRASTRE</v>
          </cell>
          <cell r="S102" t="str">
            <v>SIN IDI 2025</v>
          </cell>
          <cell r="T102">
            <v>205000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112750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112750</v>
          </cell>
          <cell r="AM102">
            <v>92250</v>
          </cell>
          <cell r="AN102">
            <v>205000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46125</v>
          </cell>
          <cell r="AX102">
            <v>0</v>
          </cell>
          <cell r="AY102">
            <v>0</v>
          </cell>
          <cell r="AZ102">
            <v>0</v>
          </cell>
          <cell r="BA102">
            <v>46125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92250</v>
          </cell>
        </row>
        <row r="103">
          <cell r="A103">
            <v>40039641</v>
          </cell>
          <cell r="B103">
            <v>0</v>
          </cell>
          <cell r="C103" t="str">
            <v>MEJORAMIENTO SISTEMA DE AGUA POTABLE DEL SERVICIO SANITARIO 
RURAL CODEGUA, CHIMBARONGO</v>
          </cell>
          <cell r="D103" t="str">
            <v>COLCHAGUA</v>
          </cell>
          <cell r="E103" t="str">
            <v>CHIMBARONGO</v>
          </cell>
          <cell r="F103" t="str">
            <v>MM</v>
          </cell>
          <cell r="G103" t="str">
            <v>EJECUCIÓN</v>
          </cell>
          <cell r="H103" t="str">
            <v>D.O.H</v>
          </cell>
          <cell r="I103" t="str">
            <v>RECURSOS HIDRICOS/ AGUA POTABLE</v>
          </cell>
          <cell r="M103">
            <v>6988</v>
          </cell>
          <cell r="N103">
            <v>44755</v>
          </cell>
          <cell r="O103">
            <v>2022</v>
          </cell>
          <cell r="P103">
            <v>6879170</v>
          </cell>
          <cell r="Q103">
            <v>7886349.2796999998</v>
          </cell>
          <cell r="R103" t="str">
            <v>NUEVA</v>
          </cell>
          <cell r="S103" t="str">
            <v>SIN IDI 2025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</row>
        <row r="104">
          <cell r="A104">
            <v>40039670</v>
          </cell>
          <cell r="B104">
            <v>0</v>
          </cell>
          <cell r="C104" t="str">
            <v>CONSERVACION INFRAESTRUCTURA APS CESFAM N° 1 Y N °6, RANCAGUA</v>
          </cell>
          <cell r="D104" t="str">
            <v>CACHAPOAL</v>
          </cell>
          <cell r="E104" t="str">
            <v>RANCAGUA</v>
          </cell>
          <cell r="F104" t="str">
            <v>MC</v>
          </cell>
          <cell r="G104" t="str">
            <v>EJECUCIÓN</v>
          </cell>
          <cell r="H104" t="str">
            <v>D. SERVICIO DE SALUD</v>
          </cell>
          <cell r="I104" t="str">
            <v>SALUD / BAJA COMPLEJIDAD</v>
          </cell>
          <cell r="M104">
            <v>7352</v>
          </cell>
          <cell r="N104">
            <v>45212</v>
          </cell>
          <cell r="O104">
            <v>2023</v>
          </cell>
          <cell r="P104">
            <v>1502011</v>
          </cell>
          <cell r="Q104">
            <v>1619873.80317</v>
          </cell>
          <cell r="R104" t="str">
            <v>NUEVA</v>
          </cell>
          <cell r="S104" t="str">
            <v>C.V. N°09 25/05/2023</v>
          </cell>
          <cell r="T104">
            <v>0</v>
          </cell>
          <cell r="U104">
            <v>1563751</v>
          </cell>
          <cell r="V104">
            <v>0</v>
          </cell>
          <cell r="W104">
            <v>654231</v>
          </cell>
          <cell r="X104">
            <v>909520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654231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6280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654231</v>
          </cell>
        </row>
        <row r="105">
          <cell r="A105">
            <v>40041444</v>
          </cell>
          <cell r="B105">
            <v>0</v>
          </cell>
          <cell r="C105" t="str">
            <v>CONSTRUCCION PROGRAMA DE PAVIMENTACIÓN PARTICIPATIVA 32 LLAMADO, VI REGIÓN</v>
          </cell>
          <cell r="D105" t="str">
            <v>REGIONAL</v>
          </cell>
          <cell r="E105" t="str">
            <v>REGIONAL</v>
          </cell>
          <cell r="F105" t="str">
            <v>PP</v>
          </cell>
          <cell r="G105" t="str">
            <v>EJECUCIÓN</v>
          </cell>
          <cell r="H105" t="str">
            <v>SERVIU</v>
          </cell>
          <cell r="I105" t="str">
            <v>TRANSPORTE / TRANSPORTE URBANO, VIALIDAD PEATONAL</v>
          </cell>
          <cell r="J105" t="str">
            <v>FAR</v>
          </cell>
          <cell r="M105">
            <v>7337</v>
          </cell>
          <cell r="N105">
            <v>45182</v>
          </cell>
          <cell r="O105">
            <v>2023</v>
          </cell>
          <cell r="P105">
            <v>1786426</v>
          </cell>
          <cell r="Q105">
            <v>1926606.84822</v>
          </cell>
          <cell r="R105" t="str">
            <v>NUEVA</v>
          </cell>
          <cell r="S105" t="str">
            <v>RS</v>
          </cell>
          <cell r="T105">
            <v>1783056.8419999999</v>
          </cell>
          <cell r="U105">
            <v>1926607</v>
          </cell>
          <cell r="V105">
            <v>12756</v>
          </cell>
          <cell r="W105">
            <v>1514260</v>
          </cell>
          <cell r="X105">
            <v>399591</v>
          </cell>
          <cell r="Y105">
            <v>12242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12242</v>
          </cell>
          <cell r="AM105">
            <v>1799040.8419999999</v>
          </cell>
          <cell r="AN105">
            <v>1783056.8419999999</v>
          </cell>
          <cell r="AO105">
            <v>568763</v>
          </cell>
          <cell r="AP105">
            <v>0</v>
          </cell>
          <cell r="AQ105">
            <v>264838.86599999998</v>
          </cell>
          <cell r="AR105">
            <v>526474.63800000004</v>
          </cell>
          <cell r="AS105">
            <v>125500</v>
          </cell>
          <cell r="AT105">
            <v>12446.541999999999</v>
          </cell>
          <cell r="AU105">
            <v>37859.449999999997</v>
          </cell>
          <cell r="AV105">
            <v>0</v>
          </cell>
          <cell r="AW105">
            <v>29701.794000000002</v>
          </cell>
          <cell r="AX105">
            <v>0</v>
          </cell>
          <cell r="AY105">
            <v>0</v>
          </cell>
          <cell r="AZ105">
            <v>0</v>
          </cell>
          <cell r="BA105">
            <v>29701.794000000002</v>
          </cell>
          <cell r="BB105">
            <v>29841.385999999999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568762.56600000011</v>
          </cell>
          <cell r="BO105">
            <v>568762.56600000011</v>
          </cell>
          <cell r="BP105">
            <v>0.43399999989196658</v>
          </cell>
          <cell r="BQ105">
            <v>1230278.2759999998</v>
          </cell>
        </row>
        <row r="106">
          <cell r="A106">
            <v>40041699</v>
          </cell>
          <cell r="B106">
            <v>0</v>
          </cell>
          <cell r="C106" t="str">
            <v>MEJORAMIENTO SISTEMA DE AGUA POTABLE SERVICIO SANITARIO 
RURAL AGUA SANTA SANTA RITA, PALMILLA</v>
          </cell>
          <cell r="D106" t="str">
            <v>COLCHAGUA</v>
          </cell>
          <cell r="E106" t="str">
            <v>PALMILLA</v>
          </cell>
          <cell r="F106" t="str">
            <v>MM</v>
          </cell>
          <cell r="G106" t="str">
            <v>EJECUCIÓN</v>
          </cell>
          <cell r="H106" t="str">
            <v>D.O.H</v>
          </cell>
          <cell r="I106" t="str">
            <v>RECURSOS HIDRICOS/ AGUA POTABLE</v>
          </cell>
          <cell r="M106">
            <v>6991</v>
          </cell>
          <cell r="N106">
            <v>44755</v>
          </cell>
          <cell r="O106">
            <v>2022</v>
          </cell>
          <cell r="P106">
            <v>2599251</v>
          </cell>
          <cell r="Q106">
            <v>2979807.3389099999</v>
          </cell>
          <cell r="R106" t="str">
            <v>NUEVA</v>
          </cell>
          <cell r="S106" t="str">
            <v>SIN IDI 2025</v>
          </cell>
          <cell r="T106">
            <v>0</v>
          </cell>
          <cell r="U106">
            <v>2979808</v>
          </cell>
          <cell r="V106">
            <v>0</v>
          </cell>
          <cell r="W106">
            <v>2042810</v>
          </cell>
          <cell r="X106">
            <v>936998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2042810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2042810</v>
          </cell>
        </row>
        <row r="107">
          <cell r="A107">
            <v>40044718</v>
          </cell>
          <cell r="B107">
            <v>0</v>
          </cell>
          <cell r="C107" t="str">
            <v>REPOSICION CON RELOCALIZACIÓN DE LA SUBCOMISARÍA MACHALÍ</v>
          </cell>
          <cell r="D107" t="str">
            <v>CACHAPOAL</v>
          </cell>
          <cell r="E107" t="str">
            <v>MACHALÍ</v>
          </cell>
          <cell r="F107" t="str">
            <v>VG</v>
          </cell>
          <cell r="G107" t="str">
            <v>DISEÑO</v>
          </cell>
          <cell r="H107" t="str">
            <v>D. ARQUITECTURA</v>
          </cell>
          <cell r="I107" t="str">
            <v>SEGURIDAD PÚBLICA / SEGURIDAD PÚBLICA</v>
          </cell>
          <cell r="M107">
            <v>7129</v>
          </cell>
          <cell r="N107">
            <v>44923</v>
          </cell>
          <cell r="O107">
            <v>2022</v>
          </cell>
          <cell r="P107">
            <v>93679</v>
          </cell>
          <cell r="Q107">
            <v>107394.54238999999</v>
          </cell>
          <cell r="R107" t="str">
            <v>NUEVA</v>
          </cell>
          <cell r="S107" t="str">
            <v>RS</v>
          </cell>
          <cell r="T107">
            <v>90095</v>
          </cell>
          <cell r="U107">
            <v>91648</v>
          </cell>
          <cell r="V107">
            <v>24076</v>
          </cell>
          <cell r="W107">
            <v>67572</v>
          </cell>
          <cell r="X107">
            <v>0</v>
          </cell>
          <cell r="Y107">
            <v>23052.75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529</v>
          </cell>
          <cell r="AL107">
            <v>22523.75</v>
          </cell>
          <cell r="AM107">
            <v>67571.25</v>
          </cell>
          <cell r="AN107">
            <v>90095</v>
          </cell>
          <cell r="AO107">
            <v>67572</v>
          </cell>
          <cell r="AP107">
            <v>0</v>
          </cell>
          <cell r="AQ107">
            <v>67571.25</v>
          </cell>
          <cell r="AR107">
            <v>31533.25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22523.75</v>
          </cell>
          <cell r="AZ107">
            <v>0</v>
          </cell>
          <cell r="BA107">
            <v>0</v>
          </cell>
          <cell r="BB107">
            <v>22523.75</v>
          </cell>
          <cell r="BC107">
            <v>22523.75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13514.25</v>
          </cell>
          <cell r="BK107">
            <v>13514.25</v>
          </cell>
          <cell r="BL107">
            <v>0</v>
          </cell>
          <cell r="BM107">
            <v>0</v>
          </cell>
          <cell r="BN107">
            <v>67571.25</v>
          </cell>
          <cell r="BO107">
            <v>67571.25</v>
          </cell>
          <cell r="BP107">
            <v>0.75</v>
          </cell>
          <cell r="BQ107">
            <v>0</v>
          </cell>
        </row>
        <row r="108">
          <cell r="A108">
            <v>40044922</v>
          </cell>
          <cell r="B108">
            <v>0</v>
          </cell>
          <cell r="C108" t="str">
            <v>AMPLIACION SERVICIO AGUA POTABLE RURAL EL ROBLE HASTA EL SECTOR LOS ROMEROS, GRANEROS</v>
          </cell>
          <cell r="D108" t="str">
            <v>CACHAPOAL</v>
          </cell>
          <cell r="E108" t="str">
            <v>GRANEROS</v>
          </cell>
          <cell r="F108" t="str">
            <v>MM</v>
          </cell>
          <cell r="G108" t="str">
            <v>DISEÑO</v>
          </cell>
          <cell r="H108" t="str">
            <v>MUN. GRANEROS</v>
          </cell>
          <cell r="I108" t="str">
            <v>RECURSOS HIDRICOS / AGUA POTABLE</v>
          </cell>
          <cell r="M108">
            <v>7478</v>
          </cell>
          <cell r="N108">
            <v>45378</v>
          </cell>
          <cell r="O108">
            <v>2024</v>
          </cell>
          <cell r="P108">
            <v>68004</v>
          </cell>
          <cell r="Q108">
            <v>70860.848040000012</v>
          </cell>
          <cell r="R108" t="str">
            <v>NUEVA</v>
          </cell>
          <cell r="T108">
            <v>0</v>
          </cell>
          <cell r="U108">
            <v>653004</v>
          </cell>
          <cell r="V108">
            <v>0</v>
          </cell>
          <cell r="W108">
            <v>653004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653004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653004</v>
          </cell>
        </row>
        <row r="109">
          <cell r="A109">
            <v>40045849</v>
          </cell>
          <cell r="B109">
            <v>0</v>
          </cell>
          <cell r="C109" t="str">
            <v>CONSERVACION POSTA TOTIHUE, COMUNA DE REQUINOA</v>
          </cell>
          <cell r="D109" t="str">
            <v>CACHAPOAL</v>
          </cell>
          <cell r="E109" t="str">
            <v>REQUINOA</v>
          </cell>
          <cell r="F109" t="str">
            <v>JQ</v>
          </cell>
          <cell r="G109" t="str">
            <v>EJECUCIÓN</v>
          </cell>
          <cell r="H109" t="str">
            <v>MUN. REQUINOA</v>
          </cell>
          <cell r="I109" t="str">
            <v>SALUD / BAJA COMPLEJIDAD</v>
          </cell>
          <cell r="M109" t="str">
            <v>RES. EXENTA Nº 1174</v>
          </cell>
          <cell r="N109">
            <v>45237</v>
          </cell>
          <cell r="O109">
            <v>2023</v>
          </cell>
          <cell r="P109">
            <v>122046</v>
          </cell>
          <cell r="Q109">
            <v>131622.94962</v>
          </cell>
          <cell r="R109" t="str">
            <v>NUEVA</v>
          </cell>
          <cell r="T109">
            <v>107219.06</v>
          </cell>
          <cell r="U109">
            <v>124775</v>
          </cell>
          <cell r="V109">
            <v>102117</v>
          </cell>
          <cell r="W109">
            <v>22658</v>
          </cell>
          <cell r="X109">
            <v>0</v>
          </cell>
          <cell r="Y109">
            <v>98000.011000000013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98000.011000000013</v>
          </cell>
          <cell r="AM109">
            <v>10297.048999999985</v>
          </cell>
          <cell r="AN109">
            <v>107219.06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4164</v>
          </cell>
          <cell r="AZ109">
            <v>0</v>
          </cell>
          <cell r="BA109">
            <v>0</v>
          </cell>
          <cell r="BB109">
            <v>0</v>
          </cell>
          <cell r="BC109">
            <v>20011</v>
          </cell>
          <cell r="BD109">
            <v>0</v>
          </cell>
          <cell r="BE109">
            <v>20011</v>
          </cell>
          <cell r="BF109">
            <v>0</v>
          </cell>
          <cell r="BG109">
            <v>0</v>
          </cell>
          <cell r="BH109">
            <v>0</v>
          </cell>
          <cell r="BI109">
            <v>7374.4589999999998</v>
          </cell>
          <cell r="BJ109">
            <v>0</v>
          </cell>
          <cell r="BK109">
            <v>9515.8639999999996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10297.048999999985</v>
          </cell>
        </row>
        <row r="110">
          <cell r="A110">
            <v>40047534</v>
          </cell>
          <cell r="B110">
            <v>0</v>
          </cell>
          <cell r="C110" t="str">
            <v>MEJORAMIENTO DEL SISTEMA DE TELEVIGILANCIA DE LA COMUNA DE SAN FERNANDO</v>
          </cell>
          <cell r="D110" t="str">
            <v>CACHAPOAL</v>
          </cell>
          <cell r="E110" t="str">
            <v>SAN FERNANDO</v>
          </cell>
          <cell r="F110" t="str">
            <v>MC</v>
          </cell>
          <cell r="G110" t="str">
            <v>EJECUCIÓN</v>
          </cell>
          <cell r="H110" t="str">
            <v>MUN. SAN FERNANDO</v>
          </cell>
          <cell r="I110" t="str">
            <v>SEGURIDAD PÚBLICA / SEGURIDAD PÚBLICA</v>
          </cell>
          <cell r="M110">
            <v>7382</v>
          </cell>
          <cell r="N110">
            <v>45252</v>
          </cell>
          <cell r="O110">
            <v>2023</v>
          </cell>
          <cell r="P110">
            <v>2184437</v>
          </cell>
          <cell r="Q110">
            <v>2355849.7713899999</v>
          </cell>
          <cell r="R110" t="str">
            <v>NUEVA</v>
          </cell>
          <cell r="T110">
            <v>0</v>
          </cell>
          <cell r="U110">
            <v>2355849</v>
          </cell>
          <cell r="V110">
            <v>0</v>
          </cell>
          <cell r="W110">
            <v>237647</v>
          </cell>
          <cell r="X110">
            <v>2118202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237647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237647</v>
          </cell>
          <cell r="BR110" t="str">
            <v xml:space="preserve">ord 1735 05/11/2024 no autoriza adjudicacion </v>
          </cell>
        </row>
        <row r="111">
          <cell r="A111">
            <v>40047762</v>
          </cell>
          <cell r="B111">
            <v>0</v>
          </cell>
          <cell r="C111" t="str">
            <v>CONSERVACION EDIFICIO CONSISTORIAL COMUNA DE REQUINOA</v>
          </cell>
          <cell r="D111" t="str">
            <v>CACHAPOAL</v>
          </cell>
          <cell r="E111" t="str">
            <v>REQUINOA</v>
          </cell>
          <cell r="F111" t="str">
            <v>MM</v>
          </cell>
          <cell r="G111" t="str">
            <v>EJECUCIÓN</v>
          </cell>
          <cell r="H111" t="str">
            <v>MUN. REQUÍNOA</v>
          </cell>
          <cell r="I111" t="str">
            <v>MULTISECTORIAL / ORGANIZACION Y SERVICIOS COMUNALES</v>
          </cell>
          <cell r="M111" t="str">
            <v>RES. EXENTA Nº 139</v>
          </cell>
          <cell r="N111">
            <v>44977</v>
          </cell>
          <cell r="O111">
            <v>2023</v>
          </cell>
          <cell r="P111">
            <v>412524</v>
          </cell>
          <cell r="Q111">
            <v>444894.75828000001</v>
          </cell>
          <cell r="R111" t="str">
            <v>NUEVA</v>
          </cell>
          <cell r="T111">
            <v>410552.20299999998</v>
          </cell>
          <cell r="U111">
            <v>427964</v>
          </cell>
          <cell r="V111">
            <v>405167</v>
          </cell>
          <cell r="W111">
            <v>22797</v>
          </cell>
          <cell r="X111">
            <v>0</v>
          </cell>
          <cell r="Y111">
            <v>388833.45400000003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388833.45400000003</v>
          </cell>
          <cell r="AM111">
            <v>22796.748999999953</v>
          </cell>
          <cell r="AN111">
            <v>410552.20299999998</v>
          </cell>
          <cell r="AO111">
            <v>21719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21718.749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21718.749</v>
          </cell>
          <cell r="BB111">
            <v>0</v>
          </cell>
          <cell r="BC111">
            <v>0</v>
          </cell>
          <cell r="BD111">
            <v>0</v>
          </cell>
          <cell r="BE111">
            <v>21718.749</v>
          </cell>
          <cell r="BF111">
            <v>0</v>
          </cell>
          <cell r="BG111">
            <v>21718.749</v>
          </cell>
          <cell r="BH111">
            <v>0</v>
          </cell>
          <cell r="BI111">
            <v>21718.749</v>
          </cell>
          <cell r="BJ111">
            <v>21718.749</v>
          </cell>
          <cell r="BK111">
            <v>21718.749</v>
          </cell>
          <cell r="BL111">
            <v>0</v>
          </cell>
          <cell r="BM111">
            <v>0</v>
          </cell>
          <cell r="BN111">
            <v>21718.749</v>
          </cell>
          <cell r="BO111">
            <v>21718.749</v>
          </cell>
          <cell r="BP111">
            <v>0.25100000000020373</v>
          </cell>
          <cell r="BQ111">
            <v>1077.9999999999527</v>
          </cell>
        </row>
        <row r="112">
          <cell r="A112">
            <v>40047979</v>
          </cell>
          <cell r="B112">
            <v>0</v>
          </cell>
          <cell r="C112" t="str">
            <v>MEJORAMIENTO CAMINO H-634 KM 18,3 AL 20,6 SECTOR LA VINILLA, COMUNA DE SAN VICENTE</v>
          </cell>
          <cell r="D112" t="str">
            <v>CACHAPOAL</v>
          </cell>
          <cell r="E112" t="str">
            <v>SAN VICENTE TT</v>
          </cell>
          <cell r="F112" t="str">
            <v>PP</v>
          </cell>
          <cell r="G112" t="str">
            <v>EJECUCIÓN</v>
          </cell>
          <cell r="H112" t="str">
            <v>VIALIDAD</v>
          </cell>
          <cell r="I112" t="str">
            <v>TRANSPORTE / TRANSPORTE CAMINERO</v>
          </cell>
          <cell r="J112" t="str">
            <v>FAR</v>
          </cell>
          <cell r="M112">
            <v>7251</v>
          </cell>
          <cell r="N112">
            <v>45070</v>
          </cell>
          <cell r="O112">
            <v>2023</v>
          </cell>
          <cell r="P112">
            <v>2661000</v>
          </cell>
          <cell r="Q112">
            <v>2869808.67</v>
          </cell>
          <cell r="R112" t="str">
            <v>NUEVA</v>
          </cell>
          <cell r="S112" t="str">
            <v>RS</v>
          </cell>
          <cell r="T112">
            <v>0</v>
          </cell>
          <cell r="U112">
            <v>2869812</v>
          </cell>
          <cell r="V112">
            <v>0</v>
          </cell>
          <cell r="W112">
            <v>317071</v>
          </cell>
          <cell r="X112">
            <v>2552741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317071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317071</v>
          </cell>
        </row>
        <row r="113">
          <cell r="A113">
            <v>40048092</v>
          </cell>
          <cell r="B113">
            <v>0</v>
          </cell>
          <cell r="C113" t="str">
            <v>CONSERVACIÓN SECCIÓN FEMENINA C.C.P. SANTA CRUZ</v>
          </cell>
          <cell r="D113" t="str">
            <v>COLCHAGUA</v>
          </cell>
          <cell r="E113" t="str">
            <v>SANTA CRUZ</v>
          </cell>
          <cell r="G113" t="str">
            <v>EJECUCIÓN</v>
          </cell>
          <cell r="I113" t="str">
            <v>JUSTICIA / REHABILITACION ADULTOS</v>
          </cell>
          <cell r="M113" t="str">
            <v>RES. EXENTA Nº 249</v>
          </cell>
          <cell r="N113">
            <v>45471</v>
          </cell>
          <cell r="O113">
            <v>2024</v>
          </cell>
          <cell r="P113">
            <v>280606</v>
          </cell>
          <cell r="Q113">
            <v>292394.25806000002</v>
          </cell>
          <cell r="R113" t="str">
            <v>NUEVA</v>
          </cell>
          <cell r="T113">
            <v>0</v>
          </cell>
          <cell r="U113">
            <v>292391</v>
          </cell>
          <cell r="V113">
            <v>0</v>
          </cell>
          <cell r="W113">
            <v>292391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292391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292391</v>
          </cell>
        </row>
        <row r="114">
          <cell r="A114">
            <v>40048366</v>
          </cell>
          <cell r="B114">
            <v>0</v>
          </cell>
          <cell r="C114" t="str">
            <v>REPOSICION PRIMERA COMPAÑÍA DE BOMBEROS, COMUNA DE MALLOA</v>
          </cell>
          <cell r="D114" t="str">
            <v>CACHAPOAL</v>
          </cell>
          <cell r="E114" t="str">
            <v>MALLOA</v>
          </cell>
          <cell r="F114" t="str">
            <v>VG</v>
          </cell>
          <cell r="G114" t="str">
            <v>EJECUCIÓN</v>
          </cell>
          <cell r="H114" t="str">
            <v>D. ARQUITECTURA</v>
          </cell>
          <cell r="I114" t="str">
            <v>SEGURIDAD PUBLICA / SEGURIDAD PUBLICA</v>
          </cell>
          <cell r="M114">
            <v>7578</v>
          </cell>
          <cell r="N114">
            <v>45497</v>
          </cell>
          <cell r="O114">
            <v>2024</v>
          </cell>
          <cell r="P114">
            <v>1778009</v>
          </cell>
          <cell r="Q114">
            <v>1852703.1580900003</v>
          </cell>
          <cell r="R114" t="str">
            <v>NUEVA</v>
          </cell>
          <cell r="T114">
            <v>0</v>
          </cell>
          <cell r="U114">
            <v>1852692</v>
          </cell>
          <cell r="V114">
            <v>0</v>
          </cell>
          <cell r="W114">
            <v>142882</v>
          </cell>
          <cell r="X114">
            <v>1709810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142882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142882</v>
          </cell>
        </row>
        <row r="115">
          <cell r="A115">
            <v>40049024</v>
          </cell>
          <cell r="B115">
            <v>0</v>
          </cell>
          <cell r="C115" t="str">
            <v>CONSERVACION VIAS URBANAS PROCESO 2022 EJECUCION 2023 2024</v>
          </cell>
          <cell r="D115" t="str">
            <v>CACHAPOAL</v>
          </cell>
          <cell r="E115" t="str">
            <v>MALLOA</v>
          </cell>
          <cell r="F115" t="str">
            <v>PP</v>
          </cell>
          <cell r="G115" t="str">
            <v>EJECUCIÓN</v>
          </cell>
          <cell r="H115" t="str">
            <v>SERVIU</v>
          </cell>
          <cell r="I115" t="str">
            <v>TRANSPORTE / TRANSPORTE URBANO, VIALIDAD PEATONAL</v>
          </cell>
          <cell r="J115" t="str">
            <v>FAR</v>
          </cell>
          <cell r="M115" t="str">
            <v>7264  --  7880</v>
          </cell>
          <cell r="N115" t="str">
            <v>14-06-2023  --  26/11/2025</v>
          </cell>
          <cell r="O115">
            <v>2025</v>
          </cell>
          <cell r="P115">
            <v>6791695</v>
          </cell>
          <cell r="Q115" t="b">
            <v>0</v>
          </cell>
          <cell r="R115" t="str">
            <v>NUEVA</v>
          </cell>
          <cell r="S115" t="str">
            <v>C.V. 02 27/04/2023 DIT</v>
          </cell>
          <cell r="T115">
            <v>4705061.7740000002</v>
          </cell>
          <cell r="U115">
            <v>5436168</v>
          </cell>
          <cell r="V115">
            <v>1724205</v>
          </cell>
          <cell r="W115">
            <v>3176263</v>
          </cell>
          <cell r="X115">
            <v>535700</v>
          </cell>
          <cell r="Y115">
            <v>1654699.3760000002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1654699.3760000002</v>
          </cell>
          <cell r="AM115">
            <v>3138362.398</v>
          </cell>
          <cell r="AN115">
            <v>4705061.7740000002</v>
          </cell>
          <cell r="AO115">
            <v>2898665</v>
          </cell>
          <cell r="AP115">
            <v>756080.42399999988</v>
          </cell>
          <cell r="AQ115">
            <v>1062797.0190000001</v>
          </cell>
          <cell r="AR115">
            <v>879084.65799999994</v>
          </cell>
          <cell r="AS115">
            <v>929496.63699999999</v>
          </cell>
          <cell r="AT115">
            <v>0</v>
          </cell>
          <cell r="AU115">
            <v>821771.42099999997</v>
          </cell>
          <cell r="AV115">
            <v>584023.51900000009</v>
          </cell>
          <cell r="AW115">
            <v>584023.51899999997</v>
          </cell>
          <cell r="AX115">
            <v>87035.505999999994</v>
          </cell>
          <cell r="AY115">
            <v>0</v>
          </cell>
          <cell r="AZ115">
            <v>131976.27799999999</v>
          </cell>
          <cell r="BA115">
            <v>395489.08199999999</v>
          </cell>
          <cell r="BB115">
            <v>70592.513999999996</v>
          </cell>
          <cell r="BC115">
            <v>384477.22499999998</v>
          </cell>
          <cell r="BD115">
            <v>242415.93299999999</v>
          </cell>
          <cell r="BE115">
            <v>333745.46100000001</v>
          </cell>
          <cell r="BF115">
            <v>0</v>
          </cell>
          <cell r="BG115">
            <v>147455.32199999999</v>
          </cell>
          <cell r="BH115">
            <v>122489.495</v>
          </cell>
          <cell r="BI115">
            <v>122489.495</v>
          </cell>
          <cell r="BJ115">
            <v>0</v>
          </cell>
          <cell r="BK115">
            <v>24965.827000000001</v>
          </cell>
          <cell r="BL115">
            <v>24965.827000000001</v>
          </cell>
          <cell r="BM115">
            <v>24965.827000000001</v>
          </cell>
          <cell r="BN115">
            <v>2898664.1540000001</v>
          </cell>
          <cell r="BO115">
            <v>2898664.1540000001</v>
          </cell>
          <cell r="BP115">
            <v>0.84599999990314245</v>
          </cell>
          <cell r="BQ115">
            <v>239698.24399999995</v>
          </cell>
        </row>
        <row r="116">
          <cell r="A116">
            <v>40049301</v>
          </cell>
          <cell r="B116">
            <v>0</v>
          </cell>
          <cell r="C116" t="str">
            <v>AMPLIACION MEJORAMIENTO SIST. TELEVIGILANCIA CON PÓRTICOS LP A CARABINEROS REGIÓN OHIGGINS</v>
          </cell>
          <cell r="D116" t="str">
            <v>REGIONAL</v>
          </cell>
          <cell r="E116" t="str">
            <v>REGIONAL</v>
          </cell>
          <cell r="F116" t="str">
            <v>VG</v>
          </cell>
          <cell r="G116" t="str">
            <v>EJECUCIÓN</v>
          </cell>
          <cell r="H116" t="str">
            <v>D. ARQUITECTURA</v>
          </cell>
          <cell r="I116" t="str">
            <v>SEGURIDAD PUBLICA / SEGURIDAD PUBLICA</v>
          </cell>
          <cell r="M116">
            <v>7508</v>
          </cell>
          <cell r="N116">
            <v>45406</v>
          </cell>
          <cell r="O116">
            <v>2024</v>
          </cell>
          <cell r="P116">
            <v>9043814</v>
          </cell>
          <cell r="Q116">
            <v>9423744.6261400003</v>
          </cell>
          <cell r="R116" t="str">
            <v>NUEVA</v>
          </cell>
          <cell r="T116">
            <v>5355</v>
          </cell>
          <cell r="U116">
            <v>9423699</v>
          </cell>
          <cell r="V116">
            <v>0</v>
          </cell>
          <cell r="W116">
            <v>127549</v>
          </cell>
          <cell r="X116">
            <v>9296150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122904</v>
          </cell>
          <cell r="AN116">
            <v>5355</v>
          </cell>
          <cell r="AO116">
            <v>5356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7549</v>
          </cell>
          <cell r="BD116">
            <v>0</v>
          </cell>
          <cell r="BE116">
            <v>0</v>
          </cell>
          <cell r="BF116">
            <v>5355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1</v>
          </cell>
          <cell r="BN116">
            <v>5356</v>
          </cell>
          <cell r="BO116">
            <v>5355</v>
          </cell>
          <cell r="BP116">
            <v>1</v>
          </cell>
          <cell r="BQ116">
            <v>117549</v>
          </cell>
        </row>
        <row r="117">
          <cell r="A117">
            <v>40050558</v>
          </cell>
          <cell r="B117">
            <v>0</v>
          </cell>
          <cell r="C117" t="str">
            <v>REPOSICION COLECTORES AGUAS SERVIDAS, POBLACIÓN LAS BRISAS, OLIVAR</v>
          </cell>
          <cell r="D117" t="str">
            <v>CACHAPOAL</v>
          </cell>
          <cell r="E117" t="str">
            <v>OLIVAR</v>
          </cell>
          <cell r="G117" t="str">
            <v>EJECUCIÓN</v>
          </cell>
          <cell r="H117" t="str">
            <v>MUN. OLIVAR</v>
          </cell>
          <cell r="I117" t="str">
            <v>RECURSOS HIDRICOS / ADMINISTRACION AGUA POTABLE Y ALCANTARILLADO</v>
          </cell>
          <cell r="M117">
            <v>7319</v>
          </cell>
          <cell r="N117">
            <v>45167</v>
          </cell>
          <cell r="O117">
            <v>2023</v>
          </cell>
          <cell r="P117">
            <v>854427</v>
          </cell>
          <cell r="Q117">
            <v>921473.88669000007</v>
          </cell>
          <cell r="R117" t="str">
            <v>NUEVA</v>
          </cell>
          <cell r="T117">
            <v>0</v>
          </cell>
          <cell r="U117">
            <v>921475</v>
          </cell>
          <cell r="V117">
            <v>0</v>
          </cell>
          <cell r="W117">
            <v>10950</v>
          </cell>
          <cell r="X117">
            <v>910525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10950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10950</v>
          </cell>
        </row>
        <row r="118">
          <cell r="A118">
            <v>40051054</v>
          </cell>
          <cell r="B118">
            <v>0</v>
          </cell>
          <cell r="C118" t="str">
            <v>MEJORAMIENTO INTEGRAL SSR MIRAFLORES, COMUNA DE CODEGUA</v>
          </cell>
          <cell r="D118" t="str">
            <v>CACHAPOAL</v>
          </cell>
          <cell r="E118" t="str">
            <v>CODEGUA</v>
          </cell>
          <cell r="G118" t="str">
            <v>DISEÑO</v>
          </cell>
          <cell r="H118" t="str">
            <v>ESSBIO</v>
          </cell>
          <cell r="I118" t="str">
            <v>RECURSOS HIDRICOS / AGUA POTABLE</v>
          </cell>
          <cell r="M118">
            <v>7853</v>
          </cell>
          <cell r="N118">
            <v>45958</v>
          </cell>
          <cell r="O118">
            <v>2025</v>
          </cell>
          <cell r="P118">
            <v>110503</v>
          </cell>
          <cell r="Q118" t="b">
            <v>0</v>
          </cell>
          <cell r="R118" t="str">
            <v>NUEVA</v>
          </cell>
          <cell r="T118">
            <v>0</v>
          </cell>
          <cell r="U118">
            <v>110503</v>
          </cell>
          <cell r="V118">
            <v>0</v>
          </cell>
          <cell r="W118">
            <v>110503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110503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110503</v>
          </cell>
        </row>
        <row r="119">
          <cell r="A119">
            <v>40052087</v>
          </cell>
          <cell r="B119">
            <v>0</v>
          </cell>
          <cell r="C119" t="str">
            <v>CONSERVACION ESCUELA BASICA GALVARINO VALENZUELA MORAGA, COMUNA DE LOLOL</v>
          </cell>
          <cell r="D119" t="str">
            <v>C. CARO</v>
          </cell>
          <cell r="E119" t="str">
            <v>LOLOL</v>
          </cell>
          <cell r="F119" t="str">
            <v>VG</v>
          </cell>
          <cell r="G119" t="str">
            <v>EJECUCIÓN</v>
          </cell>
          <cell r="H119" t="str">
            <v>D. ARQUITECTURA</v>
          </cell>
          <cell r="I119" t="str">
            <v>EDUCACION, CULTURA Y PATRIMONIO / EDUCACION BASICA Y MEDIA</v>
          </cell>
          <cell r="M119">
            <v>7640</v>
          </cell>
          <cell r="N119">
            <v>45574</v>
          </cell>
          <cell r="O119">
            <v>2024</v>
          </cell>
          <cell r="P119">
            <v>1562100</v>
          </cell>
          <cell r="Q119">
            <v>1627723.8210000002</v>
          </cell>
          <cell r="R119" t="str">
            <v>NUEVA</v>
          </cell>
          <cell r="T119">
            <v>0</v>
          </cell>
          <cell r="U119">
            <v>1627716</v>
          </cell>
          <cell r="V119">
            <v>0</v>
          </cell>
          <cell r="W119">
            <v>141576</v>
          </cell>
          <cell r="X119">
            <v>1486140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141576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141576</v>
          </cell>
          <cell r="BR119" t="str">
            <v>no se ha firmado convenio posible resolucionen dos meses 10.06</v>
          </cell>
        </row>
        <row r="120">
          <cell r="A120">
            <v>40052095</v>
          </cell>
          <cell r="B120">
            <v>0</v>
          </cell>
          <cell r="C120" t="str">
            <v>CONSERVACION ESCUELA LA DIVINA GABRIELA, COMUNA DE NAVIDAD</v>
          </cell>
          <cell r="D120" t="str">
            <v>C. CARO</v>
          </cell>
          <cell r="E120" t="str">
            <v>NAVIDAD</v>
          </cell>
          <cell r="F120" t="str">
            <v>MM</v>
          </cell>
          <cell r="G120" t="str">
            <v>EJECUCIÓN</v>
          </cell>
          <cell r="H120" t="str">
            <v>MUN.NAVIDAD</v>
          </cell>
          <cell r="I120" t="str">
            <v>EDUCACION, CULTURA Y PATRIMONIO / EDUCACION BASICA Y MEDIA</v>
          </cell>
          <cell r="J120" t="str">
            <v>FEI</v>
          </cell>
          <cell r="K120">
            <v>446354</v>
          </cell>
          <cell r="M120">
            <v>7445</v>
          </cell>
          <cell r="N120">
            <v>45328</v>
          </cell>
          <cell r="O120">
            <v>2024</v>
          </cell>
          <cell r="P120">
            <v>690907</v>
          </cell>
          <cell r="Q120">
            <v>719932.00307000009</v>
          </cell>
          <cell r="R120" t="str">
            <v>NUEVA</v>
          </cell>
          <cell r="S120" t="str">
            <v>C.V 02 29/01/2024</v>
          </cell>
          <cell r="T120">
            <v>599897.62399999995</v>
          </cell>
          <cell r="U120">
            <v>690907</v>
          </cell>
          <cell r="V120">
            <v>0</v>
          </cell>
          <cell r="W120">
            <v>690907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696261.62399999995</v>
          </cell>
          <cell r="AN120">
            <v>599897.62399999995</v>
          </cell>
          <cell r="AO120">
            <v>199963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147533.04699999999</v>
          </cell>
          <cell r="BB120">
            <v>0</v>
          </cell>
          <cell r="BC120">
            <v>147533.04699999999</v>
          </cell>
          <cell r="BD120">
            <v>0</v>
          </cell>
          <cell r="BE120">
            <v>187533.04699999999</v>
          </cell>
          <cell r="BF120">
            <v>0</v>
          </cell>
          <cell r="BG120">
            <v>40000</v>
          </cell>
          <cell r="BH120">
            <v>0</v>
          </cell>
          <cell r="BI120">
            <v>99995.851999999999</v>
          </cell>
          <cell r="BJ120">
            <v>84529.547000000006</v>
          </cell>
          <cell r="BK120">
            <v>84529.547000000006</v>
          </cell>
          <cell r="BL120">
            <v>115432.65700000001</v>
          </cell>
          <cell r="BM120">
            <v>115432.65700000001</v>
          </cell>
          <cell r="BN120">
            <v>199962.20400000003</v>
          </cell>
          <cell r="BO120">
            <v>199962.20400000003</v>
          </cell>
          <cell r="BP120">
            <v>0.79599999997299165</v>
          </cell>
          <cell r="BQ120">
            <v>496299.41999999993</v>
          </cell>
        </row>
        <row r="121">
          <cell r="A121">
            <v>40052552</v>
          </cell>
          <cell r="B121">
            <v>0</v>
          </cell>
          <cell r="C121" t="str">
            <v>MEJORAMIENTO PAVIMENTACION CALLE LAS PALMAS Y PROLONGACION SAN LUIS, COMUNA COLTAUCO</v>
          </cell>
          <cell r="D121" t="str">
            <v>CACHAPOAL</v>
          </cell>
          <cell r="E121" t="str">
            <v>COLTAUCO</v>
          </cell>
          <cell r="G121" t="str">
            <v>EJECUCIÓN</v>
          </cell>
          <cell r="H121" t="str">
            <v>MUN.COLTAUCO</v>
          </cell>
          <cell r="I121" t="str">
            <v xml:space="preserve"> TRANSPORTE / TRANSPORTE URBANO,VIALIDAD PEATONAL</v>
          </cell>
          <cell r="J121" t="str">
            <v>FAR</v>
          </cell>
          <cell r="M121">
            <v>7424</v>
          </cell>
          <cell r="N121">
            <v>45315</v>
          </cell>
          <cell r="O121">
            <v>2024</v>
          </cell>
          <cell r="P121">
            <v>928481</v>
          </cell>
          <cell r="Q121">
            <v>967486.48681000015</v>
          </cell>
          <cell r="R121" t="str">
            <v>NUEVA</v>
          </cell>
          <cell r="S121" t="str">
            <v>RS</v>
          </cell>
          <cell r="T121">
            <v>0</v>
          </cell>
          <cell r="U121">
            <v>1001340</v>
          </cell>
          <cell r="V121">
            <v>0</v>
          </cell>
          <cell r="W121">
            <v>947416</v>
          </cell>
          <cell r="X121">
            <v>53924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947416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947416</v>
          </cell>
        </row>
        <row r="122">
          <cell r="A122">
            <v>40052633</v>
          </cell>
          <cell r="B122">
            <v>0</v>
          </cell>
          <cell r="C122" t="str">
            <v>CONSERVACION COLEGIO DIVINO MAESTRO, PICHILEMU</v>
          </cell>
          <cell r="D122" t="str">
            <v>C. CARO</v>
          </cell>
          <cell r="E122" t="str">
            <v>PICHILEMU</v>
          </cell>
          <cell r="F122" t="str">
            <v>PP</v>
          </cell>
          <cell r="G122" t="str">
            <v>EJECUCIÓN</v>
          </cell>
          <cell r="H122" t="str">
            <v>MUN. PICHILEMU</v>
          </cell>
          <cell r="I122" t="str">
            <v>EDUCACION, CULTURA Y PATRIMONIO / EDUCACION BASICA Y MEDIA</v>
          </cell>
          <cell r="M122">
            <v>7613</v>
          </cell>
          <cell r="N122">
            <v>45546</v>
          </cell>
          <cell r="O122">
            <v>2024</v>
          </cell>
          <cell r="P122">
            <v>619870</v>
          </cell>
          <cell r="Q122">
            <v>645910.7387000001</v>
          </cell>
          <cell r="R122" t="str">
            <v>NUEVA</v>
          </cell>
          <cell r="T122">
            <v>0</v>
          </cell>
          <cell r="U122">
            <v>619870</v>
          </cell>
          <cell r="V122">
            <v>0</v>
          </cell>
          <cell r="W122">
            <v>619870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619870</v>
          </cell>
          <cell r="AN122">
            <v>0</v>
          </cell>
          <cell r="AO122">
            <v>1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1</v>
          </cell>
          <cell r="BN122">
            <v>1</v>
          </cell>
          <cell r="BO122">
            <v>0</v>
          </cell>
          <cell r="BP122">
            <v>1</v>
          </cell>
          <cell r="BQ122">
            <v>619870</v>
          </cell>
          <cell r="BR122" t="str">
            <v xml:space="preserve">reunion 23.04.2025 solicitara al gore oficio que el proyecto no tendra financiamiento hasta el proximo año, gestionara rrs de educacion </v>
          </cell>
        </row>
        <row r="123">
          <cell r="A123">
            <v>40052735</v>
          </cell>
          <cell r="B123">
            <v>0</v>
          </cell>
          <cell r="C123" t="str">
            <v>MEJORAMIENTO Y AMPLIACIÓN SERVICIO AGUA POTABLE SSR LA
 PALMA-LA CABAÑA,RANCAGUA, GRANEROS</v>
          </cell>
          <cell r="D123" t="str">
            <v>CACHAPOAL</v>
          </cell>
          <cell r="E123" t="str">
            <v>RANCAGUA - GRANEROS</v>
          </cell>
          <cell r="F123" t="str">
            <v>MM</v>
          </cell>
          <cell r="G123" t="str">
            <v>EJECUCIÓN</v>
          </cell>
          <cell r="H123" t="str">
            <v>D.O.H</v>
          </cell>
          <cell r="I123" t="str">
            <v>RECURSOS HIDRICOS/ AGUA POTABLE</v>
          </cell>
          <cell r="M123">
            <v>7289</v>
          </cell>
          <cell r="N123">
            <v>45133</v>
          </cell>
          <cell r="O123">
            <v>2023</v>
          </cell>
          <cell r="P123">
            <v>1769873</v>
          </cell>
          <cell r="Q123">
            <v>1908754.9343100002</v>
          </cell>
          <cell r="R123" t="str">
            <v>NUEVA</v>
          </cell>
          <cell r="S123" t="str">
            <v>RS</v>
          </cell>
          <cell r="T123">
            <v>0</v>
          </cell>
          <cell r="U123">
            <v>1908755</v>
          </cell>
          <cell r="V123">
            <v>0</v>
          </cell>
          <cell r="W123">
            <v>1908755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1908755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1908755</v>
          </cell>
        </row>
        <row r="124">
          <cell r="A124">
            <v>40052829</v>
          </cell>
          <cell r="B124">
            <v>0</v>
          </cell>
          <cell r="C124" t="str">
            <v>CONSERVACION DE EMERGENCIA COLEGIO ARTÍSTICO SANTA TERESA, COMUNA DE MACHALÍ</v>
          </cell>
          <cell r="D124" t="str">
            <v>CACHAPOAL</v>
          </cell>
          <cell r="E124" t="str">
            <v>MACHALÍ</v>
          </cell>
          <cell r="G124" t="str">
            <v>EJECUCIÓN</v>
          </cell>
          <cell r="I124" t="str">
            <v>EDUCACION, CULTURA Y PATRIMONIO / EDUCACION BASICA Y MEDIA</v>
          </cell>
          <cell r="M124">
            <v>7807</v>
          </cell>
          <cell r="N124">
            <v>45882</v>
          </cell>
          <cell r="O124">
            <v>2025</v>
          </cell>
          <cell r="P124">
            <v>514500</v>
          </cell>
          <cell r="Q124" t="b">
            <v>0</v>
          </cell>
          <cell r="R124" t="str">
            <v>NUEVA</v>
          </cell>
          <cell r="T124">
            <v>0</v>
          </cell>
          <cell r="U124">
            <v>514500</v>
          </cell>
          <cell r="V124">
            <v>0</v>
          </cell>
          <cell r="W124">
            <v>97698</v>
          </cell>
          <cell r="X124">
            <v>416802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97698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97698</v>
          </cell>
        </row>
        <row r="125">
          <cell r="A125">
            <v>40053798</v>
          </cell>
          <cell r="B125">
            <v>0</v>
          </cell>
          <cell r="C125" t="str">
            <v>CONSERVACION DE INFRAESTRUCTURA DE ESTACIÓN DE TREN ROSARIO, 
COMUNA RENGO</v>
          </cell>
          <cell r="D125" t="str">
            <v>CACHAPOAL</v>
          </cell>
          <cell r="E125" t="str">
            <v>RENGO</v>
          </cell>
          <cell r="F125" t="str">
            <v>VG</v>
          </cell>
          <cell r="G125" t="str">
            <v>EJECUCIÓN</v>
          </cell>
          <cell r="H125" t="str">
            <v>D. ARQUITECTURA</v>
          </cell>
          <cell r="I125" t="str">
            <v>TRANSPORTE / TRANSPORTE FERROVIARIO</v>
          </cell>
          <cell r="J125" t="str">
            <v>FAR</v>
          </cell>
          <cell r="M125" t="str">
            <v>RES. EXENTA Nº 1351 -- 7563</v>
          </cell>
          <cell r="N125" t="str">
            <v>05-12-2023 -- 12/07/2024</v>
          </cell>
          <cell r="O125">
            <v>2024</v>
          </cell>
          <cell r="P125">
            <v>578819</v>
          </cell>
          <cell r="Q125">
            <v>603135.18619000004</v>
          </cell>
          <cell r="R125" t="str">
            <v>NUEVA</v>
          </cell>
          <cell r="S125" t="str">
            <v>c.v. N°25 22/11/2023</v>
          </cell>
          <cell r="T125">
            <v>582532.63800000004</v>
          </cell>
          <cell r="U125">
            <v>581768</v>
          </cell>
          <cell r="V125">
            <v>64078</v>
          </cell>
          <cell r="W125">
            <v>517690</v>
          </cell>
          <cell r="X125">
            <v>0</v>
          </cell>
          <cell r="Y125">
            <v>61494.020000000004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61494.020000000004</v>
          </cell>
          <cell r="AM125">
            <v>530117.61800000002</v>
          </cell>
          <cell r="AN125">
            <v>582532.63800000004</v>
          </cell>
          <cell r="AO125">
            <v>521039</v>
          </cell>
          <cell r="AP125">
            <v>0</v>
          </cell>
          <cell r="AQ125">
            <v>55706.076000000001</v>
          </cell>
          <cell r="AR125">
            <v>51868.122000000003</v>
          </cell>
          <cell r="AS125">
            <v>114021.174</v>
          </cell>
          <cell r="AT125">
            <v>0</v>
          </cell>
          <cell r="AU125">
            <v>109353.83500000001</v>
          </cell>
          <cell r="AV125">
            <v>22269.819</v>
          </cell>
          <cell r="AW125">
            <v>111819.417</v>
          </cell>
          <cell r="AX125">
            <v>53610.421000000002</v>
          </cell>
          <cell r="AY125">
            <v>121549.303</v>
          </cell>
          <cell r="AZ125">
            <v>0</v>
          </cell>
          <cell r="BA125">
            <v>95000</v>
          </cell>
          <cell r="BB125">
            <v>53206.006000000001</v>
          </cell>
          <cell r="BC125">
            <v>53206.006000000001</v>
          </cell>
          <cell r="BD125">
            <v>65750.218999999997</v>
          </cell>
          <cell r="BE125">
            <v>110000</v>
          </cell>
          <cell r="BF125">
            <v>186073.81899999999</v>
          </cell>
          <cell r="BG125">
            <v>48307.025000000001</v>
          </cell>
          <cell r="BH125">
            <v>83085.508000000002</v>
          </cell>
          <cell r="BI125">
            <v>0</v>
          </cell>
          <cell r="BJ125">
            <v>0</v>
          </cell>
          <cell r="BK125">
            <v>5174.7039999999997</v>
          </cell>
          <cell r="BL125">
            <v>5174.7039999999997</v>
          </cell>
          <cell r="BM125">
            <v>5174.7039999999997</v>
          </cell>
          <cell r="BN125">
            <v>521038.61800000002</v>
          </cell>
          <cell r="BO125">
            <v>521038.61800000002</v>
          </cell>
          <cell r="BP125">
            <v>0.38199999998323619</v>
          </cell>
          <cell r="BQ125">
            <v>9079</v>
          </cell>
        </row>
        <row r="126">
          <cell r="A126">
            <v>40054262</v>
          </cell>
          <cell r="B126">
            <v>0</v>
          </cell>
          <cell r="C126" t="str">
            <v>MEJORAMIENTO EJE HERNANDO DE MAGALLANES - PICHILEMU</v>
          </cell>
          <cell r="D126" t="str">
            <v>C. CARO</v>
          </cell>
          <cell r="E126" t="str">
            <v>PICHILEMU</v>
          </cell>
          <cell r="F126" t="str">
            <v>PP</v>
          </cell>
          <cell r="G126" t="str">
            <v>DISEÑO</v>
          </cell>
          <cell r="H126" t="str">
            <v>SERVIU</v>
          </cell>
          <cell r="I126" t="str">
            <v>TRANSPORTE / TRANSPORTE URBANO,VIALIDAD PEATONAL</v>
          </cell>
          <cell r="J126" t="str">
            <v>FAR</v>
          </cell>
          <cell r="M126">
            <v>7477</v>
          </cell>
          <cell r="N126">
            <v>45378</v>
          </cell>
          <cell r="O126">
            <v>2024</v>
          </cell>
          <cell r="P126">
            <v>291774</v>
          </cell>
          <cell r="Q126">
            <v>304031.42574000004</v>
          </cell>
          <cell r="R126" t="str">
            <v>NUEVA</v>
          </cell>
          <cell r="S126" t="str">
            <v>RS</v>
          </cell>
          <cell r="T126">
            <v>0</v>
          </cell>
          <cell r="U126">
            <v>304028</v>
          </cell>
          <cell r="V126">
            <v>0</v>
          </cell>
          <cell r="W126">
            <v>93661</v>
          </cell>
          <cell r="X126">
            <v>210367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93661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93661</v>
          </cell>
          <cell r="BR126" t="str">
            <v>reunion 23.04.2025 licitacion prox año</v>
          </cell>
        </row>
        <row r="127">
          <cell r="A127">
            <v>40054302</v>
          </cell>
          <cell r="B127">
            <v>0</v>
          </cell>
          <cell r="C127" t="str">
            <v>CONSERVACION DE INFRAESTRUCTURA DE ESTACION DE TREN REQUINOA</v>
          </cell>
          <cell r="D127" t="str">
            <v>CACHAPOAL</v>
          </cell>
          <cell r="E127" t="str">
            <v>REQUINOA</v>
          </cell>
          <cell r="F127" t="str">
            <v>VG</v>
          </cell>
          <cell r="G127" t="str">
            <v>EJECUCIÓN</v>
          </cell>
          <cell r="H127" t="str">
            <v>D. ARQUITECTURA</v>
          </cell>
          <cell r="I127" t="str">
            <v>TRANSPORTE / TRANSPORTE FERROVIARIO</v>
          </cell>
          <cell r="J127" t="str">
            <v>FAR</v>
          </cell>
          <cell r="M127" t="str">
            <v>RES. EXENTA Nº 1350 -- 7563 -- 7855</v>
          </cell>
          <cell r="N127" t="str">
            <v>05-12-2023 -- 12/07/2024 -- 28/10/2025</v>
          </cell>
          <cell r="O127">
            <v>2025</v>
          </cell>
          <cell r="P127">
            <v>881884</v>
          </cell>
          <cell r="Q127" t="b">
            <v>0</v>
          </cell>
          <cell r="R127" t="str">
            <v>ARRASTRE</v>
          </cell>
          <cell r="S127" t="str">
            <v>c.v. N°26 24/11/2023</v>
          </cell>
          <cell r="T127">
            <v>873999.04300000006</v>
          </cell>
          <cell r="U127">
            <v>813536</v>
          </cell>
          <cell r="V127">
            <v>94841</v>
          </cell>
          <cell r="W127">
            <v>718695</v>
          </cell>
          <cell r="X127">
            <v>0</v>
          </cell>
          <cell r="Y127">
            <v>91017.825000000012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91017.825000000012</v>
          </cell>
          <cell r="AM127">
            <v>787213.21800000011</v>
          </cell>
          <cell r="AN127">
            <v>873999.04300000006</v>
          </cell>
          <cell r="AO127">
            <v>782982</v>
          </cell>
          <cell r="AP127">
            <v>133994.049</v>
          </cell>
          <cell r="AQ127">
            <v>108424.795</v>
          </cell>
          <cell r="AR127">
            <v>20388.050999999999</v>
          </cell>
          <cell r="AS127">
            <v>225534.55900000001</v>
          </cell>
          <cell r="AT127">
            <v>47343.656999999999</v>
          </cell>
          <cell r="AU127">
            <v>174712.47399999999</v>
          </cell>
          <cell r="AV127">
            <v>0</v>
          </cell>
          <cell r="AW127">
            <v>110240.1</v>
          </cell>
          <cell r="AX127">
            <v>0</v>
          </cell>
          <cell r="AY127">
            <v>135250</v>
          </cell>
          <cell r="AZ127">
            <v>166521.261</v>
          </cell>
          <cell r="BA127">
            <v>213769.78400000001</v>
          </cell>
          <cell r="BB127">
            <v>90727.856</v>
          </cell>
          <cell r="BC127">
            <v>85000</v>
          </cell>
          <cell r="BD127">
            <v>58794.345000000001</v>
          </cell>
          <cell r="BE127">
            <v>100000</v>
          </cell>
          <cell r="BF127">
            <v>0</v>
          </cell>
          <cell r="BG127">
            <v>155487.87</v>
          </cell>
          <cell r="BH127">
            <v>138928.27600000001</v>
          </cell>
          <cell r="BI127">
            <v>94361.909</v>
          </cell>
          <cell r="BJ127">
            <v>0</v>
          </cell>
          <cell r="BK127">
            <v>0</v>
          </cell>
          <cell r="BL127">
            <v>121066.14</v>
          </cell>
          <cell r="BM127">
            <v>121065.723</v>
          </cell>
          <cell r="BN127">
            <v>777763.21800000011</v>
          </cell>
          <cell r="BO127">
            <v>777763.63500000013</v>
          </cell>
          <cell r="BP127">
            <v>5218.3649999998743</v>
          </cell>
          <cell r="BQ127">
            <v>9449.5829999999842</v>
          </cell>
        </row>
        <row r="128">
          <cell r="A128">
            <v>40055328</v>
          </cell>
          <cell r="B128">
            <v>0</v>
          </cell>
          <cell r="C128" t="str">
            <v>MEJORAMIENTO INTEGRAL DE ALUMBRADO PUBLICO, COMUNA DE MACHALI</v>
          </cell>
          <cell r="D128" t="str">
            <v>CACHAPOAL</v>
          </cell>
          <cell r="E128" t="str">
            <v>MACHALÍ</v>
          </cell>
          <cell r="F128" t="str">
            <v>MC</v>
          </cell>
          <cell r="G128" t="str">
            <v>EJECUCIÓN</v>
          </cell>
          <cell r="H128" t="str">
            <v>MUN. MACHALI</v>
          </cell>
          <cell r="I128" t="str">
            <v>ENERGIA / ALUMBRADO PUBLICO</v>
          </cell>
          <cell r="M128">
            <v>7399</v>
          </cell>
          <cell r="N128">
            <v>45273</v>
          </cell>
          <cell r="O128">
            <v>2023</v>
          </cell>
          <cell r="P128">
            <v>4574270</v>
          </cell>
          <cell r="Q128">
            <v>4933212.9669000003</v>
          </cell>
          <cell r="R128" t="str">
            <v>ARRASTRE</v>
          </cell>
          <cell r="S128" t="str">
            <v>RS</v>
          </cell>
          <cell r="T128">
            <v>3694585.2940000002</v>
          </cell>
          <cell r="U128">
            <v>3767656</v>
          </cell>
          <cell r="V128">
            <v>1645943</v>
          </cell>
          <cell r="W128">
            <v>2121713</v>
          </cell>
          <cell r="X128">
            <v>0</v>
          </cell>
          <cell r="Y128">
            <v>1579592.0190000001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1579592.0190000001</v>
          </cell>
          <cell r="AM128">
            <v>2121713.2750000004</v>
          </cell>
          <cell r="AN128">
            <v>3694585.2940000002</v>
          </cell>
          <cell r="AO128">
            <v>2118494</v>
          </cell>
          <cell r="AP128">
            <v>2000</v>
          </cell>
          <cell r="AQ128">
            <v>1774523.4790000001</v>
          </cell>
          <cell r="AR128">
            <v>2000</v>
          </cell>
          <cell r="AS128">
            <v>338548.54700000002</v>
          </cell>
          <cell r="AT128">
            <v>1772523.4790000001</v>
          </cell>
          <cell r="AU128">
            <v>792531.26800000004</v>
          </cell>
          <cell r="AV128">
            <v>2000</v>
          </cell>
          <cell r="AW128">
            <v>932892.6</v>
          </cell>
          <cell r="AX128">
            <v>328620.64199999999</v>
          </cell>
          <cell r="AY128">
            <v>0</v>
          </cell>
          <cell r="AZ128">
            <v>0</v>
          </cell>
          <cell r="BA128">
            <v>11349</v>
          </cell>
          <cell r="BB128">
            <v>0</v>
          </cell>
          <cell r="BC128">
            <v>11349.154</v>
          </cell>
          <cell r="BD128">
            <v>0</v>
          </cell>
          <cell r="BE128">
            <v>11349.154</v>
          </cell>
          <cell r="BF128">
            <v>0</v>
          </cell>
          <cell r="BG128">
            <v>11349.154</v>
          </cell>
          <cell r="BH128">
            <v>11349.154</v>
          </cell>
          <cell r="BI128">
            <v>11349.154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2118493.2750000004</v>
          </cell>
          <cell r="BO128">
            <v>2118493.2750000004</v>
          </cell>
          <cell r="BP128">
            <v>0.72499999962747097</v>
          </cell>
          <cell r="BQ128">
            <v>3220</v>
          </cell>
        </row>
        <row r="129">
          <cell r="A129">
            <v>40057462</v>
          </cell>
          <cell r="B129">
            <v>0</v>
          </cell>
          <cell r="C129" t="str">
            <v>MEJORAMIENTO CALLE CONCEJAL RAUL MARIN, COMUNA DE COLTAUCO</v>
          </cell>
          <cell r="D129" t="str">
            <v>CACHAPOAL</v>
          </cell>
          <cell r="E129" t="str">
            <v>COLTAUCO</v>
          </cell>
          <cell r="F129" t="str">
            <v>MC</v>
          </cell>
          <cell r="G129" t="str">
            <v>DISEÑO</v>
          </cell>
          <cell r="H129" t="str">
            <v>MUN. COLTAUCO</v>
          </cell>
          <cell r="I129" t="str">
            <v>TRANSPORTE / TRANSPORTE URBANO,VIALIDAD PEATONAL</v>
          </cell>
          <cell r="J129" t="str">
            <v>FAR</v>
          </cell>
          <cell r="M129">
            <v>7479</v>
          </cell>
          <cell r="N129">
            <v>45378</v>
          </cell>
          <cell r="O129">
            <v>2024</v>
          </cell>
          <cell r="P129">
            <v>38075</v>
          </cell>
          <cell r="Q129">
            <v>39674.530750000005</v>
          </cell>
          <cell r="R129" t="str">
            <v>NUEVA</v>
          </cell>
          <cell r="S129" t="str">
            <v>RS</v>
          </cell>
          <cell r="T129">
            <v>33080</v>
          </cell>
          <cell r="U129">
            <v>39674</v>
          </cell>
          <cell r="V129">
            <v>0</v>
          </cell>
          <cell r="W129">
            <v>39674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34153</v>
          </cell>
          <cell r="AN129">
            <v>33080</v>
          </cell>
          <cell r="AO129">
            <v>24810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11578</v>
          </cell>
          <cell r="AV129">
            <v>0</v>
          </cell>
          <cell r="AW129">
            <v>0</v>
          </cell>
          <cell r="AX129">
            <v>0</v>
          </cell>
          <cell r="AY129">
            <v>11578</v>
          </cell>
          <cell r="AZ129">
            <v>0</v>
          </cell>
          <cell r="BA129">
            <v>11578</v>
          </cell>
          <cell r="BB129">
            <v>11578</v>
          </cell>
          <cell r="BC129">
            <v>11578</v>
          </cell>
          <cell r="BD129">
            <v>13232</v>
          </cell>
          <cell r="BE129">
            <v>0</v>
          </cell>
          <cell r="BF129">
            <v>0</v>
          </cell>
          <cell r="BG129">
            <v>8270</v>
          </cell>
          <cell r="BH129">
            <v>0</v>
          </cell>
          <cell r="BI129">
            <v>8270</v>
          </cell>
          <cell r="BJ129">
            <v>0</v>
          </cell>
          <cell r="BK129">
            <v>8270</v>
          </cell>
          <cell r="BL129">
            <v>0</v>
          </cell>
          <cell r="BM129">
            <v>0</v>
          </cell>
          <cell r="BN129">
            <v>24810</v>
          </cell>
          <cell r="BO129">
            <v>24810</v>
          </cell>
          <cell r="BP129">
            <v>0</v>
          </cell>
          <cell r="BQ129">
            <v>9343</v>
          </cell>
        </row>
        <row r="130">
          <cell r="A130">
            <v>40058590</v>
          </cell>
          <cell r="B130">
            <v>0</v>
          </cell>
          <cell r="C130" t="str">
            <v>CONSERVACIÓN CENTRO COMUNITARIO DE REHABILITACIÓN, COMUNA DE REQUINOA</v>
          </cell>
          <cell r="D130" t="str">
            <v>CACHAPOAL</v>
          </cell>
          <cell r="E130" t="str">
            <v>REQUINOA</v>
          </cell>
          <cell r="F130" t="str">
            <v>MC</v>
          </cell>
          <cell r="G130" t="str">
            <v>EJECUCIÓN</v>
          </cell>
          <cell r="H130" t="str">
            <v>MUN. REQUINOA</v>
          </cell>
          <cell r="I130" t="str">
            <v>SALUD / BAJA COMPLEJIDAD</v>
          </cell>
          <cell r="M130" t="str">
            <v>RES. EXENTA Nº 250</v>
          </cell>
          <cell r="N130">
            <v>45471</v>
          </cell>
          <cell r="O130">
            <v>2024</v>
          </cell>
          <cell r="P130">
            <v>198489</v>
          </cell>
          <cell r="Q130">
            <v>206827.52289000002</v>
          </cell>
          <cell r="R130" t="str">
            <v>NUEVA</v>
          </cell>
          <cell r="T130">
            <v>154370.53700000001</v>
          </cell>
          <cell r="U130">
            <v>206826</v>
          </cell>
          <cell r="V130">
            <v>0</v>
          </cell>
          <cell r="W130">
            <v>206826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184327.53700000001</v>
          </cell>
          <cell r="AN130">
            <v>154370.53700000001</v>
          </cell>
          <cell r="AO130">
            <v>51900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51899.262000000002</v>
          </cell>
          <cell r="BM130">
            <v>51899.262000000002</v>
          </cell>
          <cell r="BN130">
            <v>51899.262000000002</v>
          </cell>
          <cell r="BO130">
            <v>51899.262000000002</v>
          </cell>
          <cell r="BP130">
            <v>0.73799999999755528</v>
          </cell>
          <cell r="BQ130">
            <v>132428.27500000002</v>
          </cell>
        </row>
        <row r="131">
          <cell r="A131">
            <v>40059089</v>
          </cell>
          <cell r="B131">
            <v>0</v>
          </cell>
          <cell r="C131" t="str">
            <v>MEJORAMIENTO Y AMPLIACIÓN SERVICIO DE AGUA POTABLE SSR EL ROSARIO, LITUECHE</v>
          </cell>
          <cell r="D131" t="str">
            <v>C. CARO</v>
          </cell>
          <cell r="E131" t="str">
            <v>LITUECHE</v>
          </cell>
          <cell r="G131" t="str">
            <v>EJECUCIÓN</v>
          </cell>
          <cell r="H131" t="str">
            <v>MOP</v>
          </cell>
          <cell r="I131" t="str">
            <v xml:space="preserve"> RECURSOS HIDRICOS / AGUA POTABLE_x000D_</v>
          </cell>
          <cell r="M131">
            <v>7428</v>
          </cell>
          <cell r="N131">
            <v>45315</v>
          </cell>
          <cell r="O131">
            <v>2024</v>
          </cell>
          <cell r="P131">
            <v>5557787</v>
          </cell>
          <cell r="Q131">
            <v>5791269.6318700006</v>
          </cell>
          <cell r="T131">
            <v>0</v>
          </cell>
          <cell r="U131">
            <v>5792270</v>
          </cell>
          <cell r="V131">
            <v>0</v>
          </cell>
          <cell r="W131">
            <v>2523947</v>
          </cell>
          <cell r="X131">
            <v>3268323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2523947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2523947</v>
          </cell>
        </row>
        <row r="132">
          <cell r="A132">
            <v>40066604</v>
          </cell>
          <cell r="B132">
            <v>0</v>
          </cell>
          <cell r="C132" t="str">
            <v>CONSTRUCCION Y MEJORAMIENTO CONECTIVIDAD ORIENTE - PONIENTE, SAN FERNANDO</v>
          </cell>
          <cell r="D132" t="str">
            <v>CACHAPOAL</v>
          </cell>
          <cell r="E132" t="str">
            <v>SAN FERNANDO</v>
          </cell>
          <cell r="G132" t="str">
            <v>DISEÑO</v>
          </cell>
          <cell r="H132" t="str">
            <v>SERVIU</v>
          </cell>
          <cell r="I132" t="str">
            <v>TRANSPORTE / TRANSPORTE URBANO,VIALIDAD PEATONAL</v>
          </cell>
          <cell r="M132">
            <v>7694</v>
          </cell>
          <cell r="N132">
            <v>46014</v>
          </cell>
          <cell r="O132">
            <v>2024</v>
          </cell>
          <cell r="P132">
            <v>777689</v>
          </cell>
          <cell r="Q132">
            <v>810359.71489000006</v>
          </cell>
          <cell r="R132" t="str">
            <v>NUEVA</v>
          </cell>
          <cell r="S132" t="str">
            <v>RS</v>
          </cell>
          <cell r="T132">
            <v>0</v>
          </cell>
          <cell r="U132">
            <v>810357</v>
          </cell>
          <cell r="V132">
            <v>0</v>
          </cell>
          <cell r="W132">
            <v>153298</v>
          </cell>
          <cell r="X132">
            <v>657059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153298</v>
          </cell>
          <cell r="AN132">
            <v>0</v>
          </cell>
          <cell r="AO132">
            <v>1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1</v>
          </cell>
          <cell r="BN132">
            <v>1</v>
          </cell>
          <cell r="BO132">
            <v>0</v>
          </cell>
          <cell r="BP132">
            <v>1</v>
          </cell>
          <cell r="BQ132">
            <v>153298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566C-A535-419A-9446-1575F072DDC4}">
  <dimension ref="A1:O72"/>
  <sheetViews>
    <sheetView topLeftCell="A44" workbookViewId="0">
      <selection activeCell="E64" sqref="E64"/>
    </sheetView>
  </sheetViews>
  <sheetFormatPr baseColWidth="10" defaultRowHeight="15" x14ac:dyDescent="0.25"/>
  <cols>
    <col min="2" max="2" width="104.5703125" bestFit="1" customWidth="1"/>
    <col min="3" max="3" width="17" customWidth="1"/>
    <col min="5" max="5" width="18.42578125" customWidth="1"/>
    <col min="6" max="6" width="16.7109375" style="3" customWidth="1"/>
    <col min="7" max="7" width="18.140625" bestFit="1" customWidth="1"/>
    <col min="8" max="8" width="15.28515625" bestFit="1" customWidth="1"/>
    <col min="9" max="9" width="20.5703125" bestFit="1" customWidth="1"/>
    <col min="10" max="10" width="18.140625" bestFit="1" customWidth="1"/>
    <col min="11" max="11" width="17.28515625" bestFit="1" customWidth="1"/>
    <col min="14" max="14" width="17.140625" customWidth="1"/>
    <col min="15" max="15" width="14" customWidth="1"/>
  </cols>
  <sheetData>
    <row r="1" spans="1:7" ht="51" customHeight="1" x14ac:dyDescent="0.25">
      <c r="A1" s="5" t="s">
        <v>170</v>
      </c>
    </row>
    <row r="2" spans="1:7" ht="45" x14ac:dyDescent="0.25">
      <c r="A2" s="13" t="s">
        <v>0</v>
      </c>
      <c r="B2" s="13"/>
      <c r="C2" s="13" t="s">
        <v>1</v>
      </c>
      <c r="D2" s="13" t="s">
        <v>2</v>
      </c>
      <c r="E2" s="13" t="s">
        <v>3</v>
      </c>
      <c r="F2" s="13" t="s">
        <v>141</v>
      </c>
      <c r="G2" s="13" t="s">
        <v>4</v>
      </c>
    </row>
    <row r="3" spans="1:7" x14ac:dyDescent="0.25">
      <c r="A3" s="1">
        <v>30484723</v>
      </c>
      <c r="B3" s="1" t="s">
        <v>43</v>
      </c>
      <c r="C3" s="1" t="s">
        <v>44</v>
      </c>
      <c r="D3" s="2">
        <v>90085</v>
      </c>
      <c r="E3" s="2">
        <v>90201.554000000004</v>
      </c>
      <c r="F3" s="2">
        <v>0</v>
      </c>
      <c r="G3" s="2">
        <f>VLOOKUP(A3,'[1]SUBTITULO 33-03-125 '!$A$4:$CB$470,80,FALSE)</f>
        <v>90083</v>
      </c>
    </row>
    <row r="4" spans="1:7" x14ac:dyDescent="0.25">
      <c r="A4" s="1">
        <v>30486636</v>
      </c>
      <c r="B4" s="1" t="s">
        <v>45</v>
      </c>
      <c r="C4" s="1" t="s">
        <v>38</v>
      </c>
      <c r="D4" s="2">
        <v>87812</v>
      </c>
      <c r="E4" s="2">
        <v>87811.35</v>
      </c>
      <c r="F4" s="2">
        <v>67463.315999999992</v>
      </c>
      <c r="G4" s="2">
        <f>VLOOKUP(A4,'[1]SUBTITULO 33-03-125 '!$A$4:$CB$470,80,FALSE)</f>
        <v>24334.974999999999</v>
      </c>
    </row>
    <row r="5" spans="1:7" x14ac:dyDescent="0.25">
      <c r="A5" s="1">
        <v>40004820</v>
      </c>
      <c r="B5" s="1" t="s">
        <v>47</v>
      </c>
      <c r="C5" s="1" t="s">
        <v>30</v>
      </c>
      <c r="D5" s="2">
        <v>96610</v>
      </c>
      <c r="E5" s="2">
        <v>89463.998999999996</v>
      </c>
      <c r="F5" s="2">
        <v>84707.94</v>
      </c>
      <c r="G5" s="2">
        <f>VLOOKUP(A5,'[1]SUBTITULO 33-03-125 '!$A$4:$CB$470,80,FALSE)</f>
        <v>4755.8119999999999</v>
      </c>
    </row>
    <row r="6" spans="1:7" x14ac:dyDescent="0.25">
      <c r="A6" s="1">
        <v>40013196</v>
      </c>
      <c r="B6" s="1" t="s">
        <v>48</v>
      </c>
      <c r="C6" s="1" t="s">
        <v>30</v>
      </c>
      <c r="D6" s="2">
        <v>96674</v>
      </c>
      <c r="E6" s="2">
        <v>96485.2</v>
      </c>
      <c r="F6" s="2">
        <v>86836.68</v>
      </c>
      <c r="G6" s="2">
        <f>VLOOKUP(A6,'[1]SUBTITULO 33-03-125 '!$A$4:$CB$470,80,FALSE)</f>
        <v>9648.52</v>
      </c>
    </row>
    <row r="7" spans="1:7" x14ac:dyDescent="0.25">
      <c r="A7" s="1">
        <v>40014314</v>
      </c>
      <c r="B7" s="1" t="s">
        <v>5</v>
      </c>
      <c r="C7" s="1" t="s">
        <v>6</v>
      </c>
      <c r="D7" s="2">
        <v>185065</v>
      </c>
      <c r="E7" s="2">
        <v>179849.473</v>
      </c>
      <c r="F7" s="2">
        <v>55550.874000000003</v>
      </c>
      <c r="G7" s="2">
        <f>VLOOKUP(A7,'[1]SUBTITULO 33-03-125 '!$A$4:$CB$470,80,FALSE)</f>
        <v>124178.101</v>
      </c>
    </row>
    <row r="8" spans="1:7" x14ac:dyDescent="0.25">
      <c r="A8" s="1">
        <v>40025429</v>
      </c>
      <c r="B8" s="1" t="s">
        <v>58</v>
      </c>
      <c r="C8" s="1" t="s">
        <v>17</v>
      </c>
      <c r="D8" s="2">
        <v>99345</v>
      </c>
      <c r="E8" s="2">
        <v>97998.627999999997</v>
      </c>
      <c r="F8" s="2">
        <v>93098.697</v>
      </c>
      <c r="G8" s="2">
        <f>VLOOKUP(A8,'[1]SUBTITULO 33-03-125 '!$A$4:$CB$470,80,FALSE)</f>
        <v>4899.9309999999996</v>
      </c>
    </row>
    <row r="9" spans="1:7" x14ac:dyDescent="0.25">
      <c r="A9" s="1">
        <v>40035361</v>
      </c>
      <c r="B9" s="1" t="s">
        <v>60</v>
      </c>
      <c r="C9" s="1" t="s">
        <v>24</v>
      </c>
      <c r="D9" s="2">
        <v>135401</v>
      </c>
      <c r="E9" s="2">
        <v>135400.54699999999</v>
      </c>
      <c r="F9" s="2">
        <v>114755.59</v>
      </c>
      <c r="G9" s="2">
        <f>VLOOKUP(A9,'[1]SUBTITULO 33-03-125 '!$A$4:$CB$470,80,FALSE)</f>
        <v>20644.956999999999</v>
      </c>
    </row>
    <row r="10" spans="1:7" x14ac:dyDescent="0.25">
      <c r="A10" s="1">
        <v>40024840</v>
      </c>
      <c r="B10" s="1" t="s">
        <v>7</v>
      </c>
      <c r="C10" s="1" t="s">
        <v>8</v>
      </c>
      <c r="D10" s="2">
        <v>136104</v>
      </c>
      <c r="E10" s="2">
        <v>134029.47500000001</v>
      </c>
      <c r="F10" s="2">
        <v>120381.242</v>
      </c>
      <c r="G10" s="2">
        <f>VLOOKUP(A10,'[1]SUBTITULO 33-03-125 '!$A$4:$CB$470,80,FALSE)</f>
        <v>13648.231</v>
      </c>
    </row>
    <row r="11" spans="1:7" x14ac:dyDescent="0.25">
      <c r="A11" s="1">
        <v>40005736</v>
      </c>
      <c r="B11" s="1" t="s">
        <v>9</v>
      </c>
      <c r="C11" s="1" t="s">
        <v>10</v>
      </c>
      <c r="D11" s="2">
        <v>101955</v>
      </c>
      <c r="E11" s="2">
        <v>101954.98699999999</v>
      </c>
      <c r="F11" s="2">
        <v>19272.088</v>
      </c>
      <c r="G11" s="2">
        <f>VLOOKUP(A11,'[1]SUBTITULO 33-03-125 '!$A$4:$CB$470,80,FALSE)</f>
        <v>82682.900999999998</v>
      </c>
    </row>
    <row r="12" spans="1:7" x14ac:dyDescent="0.25">
      <c r="A12" s="1">
        <v>40036346</v>
      </c>
      <c r="B12" s="1" t="s">
        <v>68</v>
      </c>
      <c r="C12" s="1" t="s">
        <v>10</v>
      </c>
      <c r="D12" s="2">
        <v>101955</v>
      </c>
      <c r="E12" s="2">
        <v>101893.75</v>
      </c>
      <c r="F12" s="2">
        <v>86320.37</v>
      </c>
      <c r="G12" s="2">
        <f>VLOOKUP(A12,'[1]SUBTITULO 33-03-125 '!$A$4:$CB$470,80,FALSE)</f>
        <v>15573.38</v>
      </c>
    </row>
    <row r="13" spans="1:7" x14ac:dyDescent="0.25">
      <c r="A13" s="1">
        <v>40047450</v>
      </c>
      <c r="B13" s="1" t="s">
        <v>69</v>
      </c>
      <c r="C13" s="1" t="s">
        <v>54</v>
      </c>
      <c r="D13" s="2">
        <v>134530</v>
      </c>
      <c r="E13" s="2">
        <v>130240.746</v>
      </c>
      <c r="F13" s="2">
        <v>123728.709</v>
      </c>
      <c r="G13" s="2">
        <f>VLOOKUP(A13,'[1]SUBTITULO 33-03-125 '!$A$4:$CB$470,80,FALSE)</f>
        <v>6512.0370000000003</v>
      </c>
    </row>
    <row r="14" spans="1:7" x14ac:dyDescent="0.25">
      <c r="A14" s="1">
        <v>40042584</v>
      </c>
      <c r="B14" s="1" t="s">
        <v>71</v>
      </c>
      <c r="C14" s="1" t="s">
        <v>72</v>
      </c>
      <c r="D14" s="2">
        <v>136000</v>
      </c>
      <c r="E14" s="2">
        <v>130552.982</v>
      </c>
      <c r="F14" s="2">
        <v>124025.33299999998</v>
      </c>
      <c r="G14" s="2">
        <f>VLOOKUP(A14,'[1]SUBTITULO 33-03-125 '!$A$4:$CB$470,80,FALSE)</f>
        <v>6527.6490000000003</v>
      </c>
    </row>
    <row r="15" spans="1:7" x14ac:dyDescent="0.25">
      <c r="A15" s="1">
        <v>40051095</v>
      </c>
      <c r="B15" s="1" t="s">
        <v>11</v>
      </c>
      <c r="C15" s="1" t="s">
        <v>12</v>
      </c>
      <c r="D15" s="2">
        <v>172608</v>
      </c>
      <c r="E15" s="2">
        <v>167931.67800000001</v>
      </c>
      <c r="F15" s="2">
        <v>87694.486000000004</v>
      </c>
      <c r="G15" s="2">
        <f>VLOOKUP(A15,'[1]SUBTITULO 33-03-125 '!$A$4:$CB$470,80,FALSE)</f>
        <v>80237.191999999995</v>
      </c>
    </row>
    <row r="16" spans="1:7" x14ac:dyDescent="0.25">
      <c r="A16" s="1">
        <v>40054189</v>
      </c>
      <c r="B16" s="1" t="s">
        <v>73</v>
      </c>
      <c r="C16" s="1" t="s">
        <v>36</v>
      </c>
      <c r="D16" s="2">
        <v>177935</v>
      </c>
      <c r="E16" s="2"/>
      <c r="F16" s="2">
        <v>0</v>
      </c>
      <c r="G16" s="2">
        <f>VLOOKUP(A16,'[1]SUBTITULO 33-03-125 '!$A$4:$CB$470,80,FALSE)</f>
        <v>77764.293999999994</v>
      </c>
    </row>
    <row r="17" spans="1:7" x14ac:dyDescent="0.25">
      <c r="A17" s="1">
        <v>40053395</v>
      </c>
      <c r="B17" s="1" t="s">
        <v>75</v>
      </c>
      <c r="C17" s="1" t="s">
        <v>50</v>
      </c>
      <c r="D17" s="2">
        <v>185300</v>
      </c>
      <c r="E17" s="2">
        <v>178871.89300000001</v>
      </c>
      <c r="F17" s="2">
        <v>131478.655</v>
      </c>
      <c r="G17" s="2">
        <f>VLOOKUP(A17,'[1]SUBTITULO 33-03-125 '!$A$4:$CB$470,80,FALSE)</f>
        <v>47393.237999999998</v>
      </c>
    </row>
    <row r="18" spans="1:7" x14ac:dyDescent="0.25">
      <c r="A18" s="1">
        <v>40037018</v>
      </c>
      <c r="B18" s="1" t="s">
        <v>79</v>
      </c>
      <c r="C18" s="1" t="s">
        <v>54</v>
      </c>
      <c r="D18" s="2">
        <v>123002</v>
      </c>
      <c r="E18" s="2">
        <v>123002</v>
      </c>
      <c r="F18" s="2">
        <v>0</v>
      </c>
      <c r="G18" s="2">
        <f>VLOOKUP(A18,'[1]SUBTITULO 33-03-125 '!$A$4:$CB$470,80,FALSE)</f>
        <v>74779.895999999993</v>
      </c>
    </row>
    <row r="19" spans="1:7" x14ac:dyDescent="0.25">
      <c r="A19" s="1">
        <v>40055511</v>
      </c>
      <c r="B19" s="1" t="s">
        <v>80</v>
      </c>
      <c r="C19" s="1" t="s">
        <v>54</v>
      </c>
      <c r="D19" s="2">
        <v>179365</v>
      </c>
      <c r="E19" s="2">
        <v>179364.13399999999</v>
      </c>
      <c r="F19" s="2">
        <v>0</v>
      </c>
      <c r="G19" s="2">
        <f>VLOOKUP(A19,'[1]SUBTITULO 33-03-125 '!$A$4:$CB$470,80,FALSE)</f>
        <v>179364.13399999999</v>
      </c>
    </row>
    <row r="20" spans="1:7" x14ac:dyDescent="0.25">
      <c r="A20" s="1">
        <v>40056550</v>
      </c>
      <c r="B20" s="1" t="s">
        <v>83</v>
      </c>
      <c r="C20" s="1" t="s">
        <v>13</v>
      </c>
      <c r="D20" s="2">
        <v>65085</v>
      </c>
      <c r="E20" s="2">
        <v>65084.514999999999</v>
      </c>
      <c r="F20" s="2">
        <v>59895.823000000004</v>
      </c>
      <c r="G20" s="2">
        <f>VLOOKUP(A20,'[1]SUBTITULO 33-03-125 '!$A$4:$CB$470,80,FALSE)</f>
        <v>5188.6899999999996</v>
      </c>
    </row>
    <row r="21" spans="1:7" x14ac:dyDescent="0.25">
      <c r="A21" s="1">
        <v>40055499</v>
      </c>
      <c r="B21" s="1" t="s">
        <v>15</v>
      </c>
      <c r="C21" s="1" t="s">
        <v>16</v>
      </c>
      <c r="D21" s="2">
        <v>183100</v>
      </c>
      <c r="E21" s="2">
        <v>153947.359</v>
      </c>
      <c r="F21" s="2">
        <v>108000.71900000001</v>
      </c>
      <c r="G21" s="2">
        <f>VLOOKUP(A21,'[1]SUBTITULO 33-03-125 '!$A$4:$CB$470,80,FALSE)</f>
        <v>45946.64</v>
      </c>
    </row>
    <row r="22" spans="1:7" x14ac:dyDescent="0.25">
      <c r="A22" s="1">
        <v>40049610</v>
      </c>
      <c r="B22" s="1" t="s">
        <v>84</v>
      </c>
      <c r="C22" s="1" t="s">
        <v>16</v>
      </c>
      <c r="D22" s="2">
        <v>183391</v>
      </c>
      <c r="E22" s="2"/>
      <c r="F22" s="2">
        <v>0</v>
      </c>
      <c r="G22" s="2">
        <f>VLOOKUP(A22,'[1]SUBTITULO 33-03-125 '!$A$4:$CB$470,80,FALSE)</f>
        <v>178677.01299999998</v>
      </c>
    </row>
    <row r="23" spans="1:7" x14ac:dyDescent="0.25">
      <c r="A23" s="1">
        <v>40049483</v>
      </c>
      <c r="B23" s="1" t="s">
        <v>85</v>
      </c>
      <c r="C23" s="1" t="s">
        <v>16</v>
      </c>
      <c r="D23" s="2">
        <v>183380</v>
      </c>
      <c r="E23" s="2"/>
      <c r="F23" s="2">
        <v>0</v>
      </c>
      <c r="G23" s="2">
        <f>VLOOKUP(A23,'[1]SUBTITULO 33-03-125 '!$A$4:$CB$470,80,FALSE)</f>
        <v>158760.652</v>
      </c>
    </row>
    <row r="24" spans="1:7" x14ac:dyDescent="0.25">
      <c r="A24" s="1">
        <v>40055623</v>
      </c>
      <c r="B24" s="1" t="s">
        <v>86</v>
      </c>
      <c r="C24" s="1" t="s">
        <v>16</v>
      </c>
      <c r="D24" s="2">
        <v>183250</v>
      </c>
      <c r="E24" s="2">
        <v>156731.36600000001</v>
      </c>
      <c r="F24" s="2">
        <v>0</v>
      </c>
      <c r="G24" s="2">
        <f>VLOOKUP(A24,'[1]SUBTITULO 33-03-125 '!$A$4:$CB$470,80,FALSE)</f>
        <v>154085.99600000001</v>
      </c>
    </row>
    <row r="25" spans="1:7" x14ac:dyDescent="0.25">
      <c r="A25" s="1">
        <v>40055501</v>
      </c>
      <c r="B25" s="1" t="s">
        <v>87</v>
      </c>
      <c r="C25" s="1" t="s">
        <v>16</v>
      </c>
      <c r="D25" s="2">
        <v>183300</v>
      </c>
      <c r="E25" s="2">
        <v>182158.546</v>
      </c>
      <c r="F25" s="2">
        <v>149660.698</v>
      </c>
      <c r="G25" s="2">
        <f>VLOOKUP(A25,'[1]SUBTITULO 33-03-125 '!$A$4:$CB$470,80,FALSE)</f>
        <v>32497.846000000001</v>
      </c>
    </row>
    <row r="26" spans="1:7" x14ac:dyDescent="0.25">
      <c r="A26" s="1">
        <v>40055494</v>
      </c>
      <c r="B26" s="1" t="s">
        <v>88</v>
      </c>
      <c r="C26" s="1" t="s">
        <v>16</v>
      </c>
      <c r="D26" s="2">
        <v>182500</v>
      </c>
      <c r="E26" s="2">
        <v>165942.465</v>
      </c>
      <c r="F26" s="2">
        <v>128373.569</v>
      </c>
      <c r="G26" s="2">
        <f>VLOOKUP(A26,'[1]SUBTITULO 33-03-125 '!$A$4:$CB$470,80,FALSE)</f>
        <v>37568.896000000001</v>
      </c>
    </row>
    <row r="27" spans="1:7" x14ac:dyDescent="0.25">
      <c r="A27" s="1">
        <v>40055755</v>
      </c>
      <c r="B27" s="1" t="s">
        <v>89</v>
      </c>
      <c r="C27" s="1" t="s">
        <v>12</v>
      </c>
      <c r="D27" s="2">
        <v>161290</v>
      </c>
      <c r="E27" s="2">
        <v>145095.51</v>
      </c>
      <c r="F27" s="2">
        <v>133892.25199999998</v>
      </c>
      <c r="G27" s="2">
        <f>VLOOKUP(A27,'[1]SUBTITULO 33-03-125 '!$A$4:$CB$470,80,FALSE)</f>
        <v>11203.257</v>
      </c>
    </row>
    <row r="28" spans="1:7" x14ac:dyDescent="0.25">
      <c r="A28" s="1">
        <v>40053968</v>
      </c>
      <c r="B28" s="1" t="s">
        <v>91</v>
      </c>
      <c r="C28" s="1" t="s">
        <v>19</v>
      </c>
      <c r="D28" s="2">
        <v>172804</v>
      </c>
      <c r="E28" s="2"/>
      <c r="F28" s="2">
        <v>0</v>
      </c>
      <c r="G28" s="2">
        <f>VLOOKUP(A28,'[1]SUBTITULO 33-03-125 '!$A$4:$CB$470,80,FALSE)</f>
        <v>151114.80299999999</v>
      </c>
    </row>
    <row r="29" spans="1:7" x14ac:dyDescent="0.25">
      <c r="A29" s="1">
        <v>40056660</v>
      </c>
      <c r="B29" s="1" t="s">
        <v>18</v>
      </c>
      <c r="C29" s="1" t="s">
        <v>19</v>
      </c>
      <c r="D29" s="2">
        <v>185260</v>
      </c>
      <c r="E29" s="2">
        <v>167889.32800000001</v>
      </c>
      <c r="F29" s="2">
        <v>0</v>
      </c>
      <c r="G29" s="2">
        <f>VLOOKUP(A29,'[1]SUBTITULO 33-03-125 '!$A$4:$CB$470,80,FALSE)</f>
        <v>167889.32800000001</v>
      </c>
    </row>
    <row r="30" spans="1:7" x14ac:dyDescent="0.25">
      <c r="A30" s="1">
        <v>40037211</v>
      </c>
      <c r="B30" s="1" t="s">
        <v>20</v>
      </c>
      <c r="C30" s="1" t="s">
        <v>21</v>
      </c>
      <c r="D30" s="2">
        <v>185302</v>
      </c>
      <c r="E30" s="2">
        <v>161601.84599999999</v>
      </c>
      <c r="F30" s="2">
        <v>0</v>
      </c>
      <c r="G30" s="2">
        <f>VLOOKUP(A30,'[1]SUBTITULO 33-03-125 '!$A$4:$CB$470,80,FALSE)</f>
        <v>161601.84599999999</v>
      </c>
    </row>
    <row r="31" spans="1:7" x14ac:dyDescent="0.25">
      <c r="A31" s="1">
        <v>40056637</v>
      </c>
      <c r="B31" s="1" t="s">
        <v>92</v>
      </c>
      <c r="C31" s="1" t="s">
        <v>93</v>
      </c>
      <c r="D31" s="2">
        <v>185306</v>
      </c>
      <c r="E31" s="2"/>
      <c r="F31" s="2">
        <v>0</v>
      </c>
      <c r="G31" s="2">
        <f>VLOOKUP(A31,'[1]SUBTITULO 33-03-125 '!$A$4:$CB$470,80,FALSE)</f>
        <v>183193.42600000001</v>
      </c>
    </row>
    <row r="32" spans="1:7" x14ac:dyDescent="0.25">
      <c r="A32" s="1">
        <v>40051985</v>
      </c>
      <c r="B32" s="1" t="s">
        <v>94</v>
      </c>
      <c r="C32" s="1" t="s">
        <v>24</v>
      </c>
      <c r="D32" s="2">
        <v>184902</v>
      </c>
      <c r="E32" s="2"/>
      <c r="F32" s="2">
        <v>0</v>
      </c>
      <c r="G32" s="2">
        <f>VLOOKUP(A32,'[1]SUBTITULO 33-03-125 '!$A$4:$CB$470,80,FALSE)</f>
        <v>177310</v>
      </c>
    </row>
    <row r="33" spans="1:13" x14ac:dyDescent="0.25">
      <c r="A33" s="1">
        <v>40054240</v>
      </c>
      <c r="B33" s="1" t="s">
        <v>22</v>
      </c>
      <c r="C33" s="1" t="s">
        <v>24</v>
      </c>
      <c r="D33" s="2">
        <v>185261</v>
      </c>
      <c r="E33" s="2">
        <v>185227.21100000001</v>
      </c>
      <c r="F33" s="2">
        <v>82851.236999999994</v>
      </c>
      <c r="G33" s="2">
        <f>VLOOKUP(A33,'[1]SUBTITULO 33-03-125 '!$A$4:$CB$470,80,FALSE)</f>
        <v>102375.974</v>
      </c>
    </row>
    <row r="34" spans="1:13" x14ac:dyDescent="0.25">
      <c r="A34" s="1">
        <v>40058970</v>
      </c>
      <c r="B34" s="1" t="s">
        <v>23</v>
      </c>
      <c r="C34" s="1" t="s">
        <v>24</v>
      </c>
      <c r="D34" s="2">
        <v>74566</v>
      </c>
      <c r="E34" s="2">
        <v>73552.623999999996</v>
      </c>
      <c r="F34" s="2">
        <v>33584.889000000003</v>
      </c>
      <c r="G34" s="2">
        <f>VLOOKUP(A34,'[1]SUBTITULO 33-03-125 '!$A$4:$CB$470,80,FALSE)</f>
        <v>39967.735000000001</v>
      </c>
    </row>
    <row r="35" spans="1:13" x14ac:dyDescent="0.25">
      <c r="A35" s="1">
        <v>40055732</v>
      </c>
      <c r="B35" s="1" t="s">
        <v>98</v>
      </c>
      <c r="C35" s="1" t="s">
        <v>54</v>
      </c>
      <c r="D35" s="2">
        <v>185030</v>
      </c>
      <c r="E35" s="2"/>
      <c r="F35" s="2">
        <v>0</v>
      </c>
      <c r="G35" s="2">
        <f>VLOOKUP(A35,'[1]SUBTITULO 33-03-125 '!$A$4:$CB$470,80,FALSE)</f>
        <v>184990.098</v>
      </c>
    </row>
    <row r="36" spans="1:13" x14ac:dyDescent="0.25">
      <c r="A36" s="1">
        <v>40055741</v>
      </c>
      <c r="B36" s="1" t="s">
        <v>99</v>
      </c>
      <c r="C36" s="1" t="s">
        <v>102</v>
      </c>
      <c r="D36" s="2">
        <v>139509</v>
      </c>
      <c r="E36" s="2">
        <v>139463.96</v>
      </c>
      <c r="F36" s="2">
        <v>0</v>
      </c>
      <c r="G36" s="2">
        <f>VLOOKUP(A36,'[1]SUBTITULO 33-03-125 '!$A$4:$CB$470,80,FALSE)</f>
        <v>124048.71699999999</v>
      </c>
    </row>
    <row r="37" spans="1:13" x14ac:dyDescent="0.25">
      <c r="A37" s="1">
        <v>40055744</v>
      </c>
      <c r="B37" s="1" t="s">
        <v>100</v>
      </c>
      <c r="C37" s="1" t="s">
        <v>102</v>
      </c>
      <c r="D37" s="2">
        <v>146033</v>
      </c>
      <c r="E37" s="2">
        <v>145914.06099999999</v>
      </c>
      <c r="F37" s="2">
        <v>97916.096000000005</v>
      </c>
      <c r="G37" s="2">
        <f>VLOOKUP(A37,'[1]SUBTITULO 33-03-125 '!$A$4:$CB$470,80,FALSE)</f>
        <v>46559.254999999997</v>
      </c>
    </row>
    <row r="38" spans="1:13" x14ac:dyDescent="0.25">
      <c r="A38" s="1">
        <v>40056912</v>
      </c>
      <c r="B38" s="1" t="s">
        <v>101</v>
      </c>
      <c r="C38" s="1" t="s">
        <v>102</v>
      </c>
      <c r="D38" s="2">
        <v>142686</v>
      </c>
      <c r="E38" s="2">
        <v>130531.606</v>
      </c>
      <c r="F38" s="2">
        <v>0</v>
      </c>
      <c r="G38" s="2">
        <f>VLOOKUP(A38,'[1]SUBTITULO 33-03-125 '!$A$4:$CB$470,80,FALSE)</f>
        <v>130531.606</v>
      </c>
    </row>
    <row r="39" spans="1:13" x14ac:dyDescent="0.25">
      <c r="A39" s="1">
        <v>40056754</v>
      </c>
      <c r="B39" s="1" t="s">
        <v>25</v>
      </c>
      <c r="C39" s="1" t="s">
        <v>26</v>
      </c>
      <c r="D39" s="2">
        <v>185306</v>
      </c>
      <c r="E39" s="2">
        <v>183976.73499999999</v>
      </c>
      <c r="F39" s="2">
        <v>12519.121999999999</v>
      </c>
      <c r="G39" s="2">
        <f>VLOOKUP(A39,'[1]SUBTITULO 33-03-125 '!$A$4:$CB$470,80,FALSE)</f>
        <v>171457.61299999998</v>
      </c>
    </row>
    <row r="40" spans="1:13" x14ac:dyDescent="0.25">
      <c r="A40" s="1">
        <v>40056753</v>
      </c>
      <c r="B40" s="1" t="s">
        <v>103</v>
      </c>
      <c r="C40" s="1" t="s">
        <v>26</v>
      </c>
      <c r="D40" s="2">
        <v>185306</v>
      </c>
      <c r="E40" s="2"/>
      <c r="F40" s="2">
        <v>0</v>
      </c>
      <c r="G40" s="2">
        <f>VLOOKUP(A40,'[1]SUBTITULO 33-03-125 '!$A$4:$CB$470,80,FALSE)</f>
        <v>155515.79300000001</v>
      </c>
    </row>
    <row r="41" spans="1:13" x14ac:dyDescent="0.25">
      <c r="A41" s="1">
        <v>40055502</v>
      </c>
      <c r="B41" s="1" t="s">
        <v>27</v>
      </c>
      <c r="C41" s="1" t="s">
        <v>16</v>
      </c>
      <c r="D41" s="2">
        <v>183126</v>
      </c>
      <c r="E41" s="2">
        <v>176800</v>
      </c>
      <c r="F41" s="2">
        <v>53621.455999999998</v>
      </c>
      <c r="G41" s="2">
        <f>VLOOKUP(A41,'[1]SUBTITULO 33-03-125 '!$A$4:$CB$470,80,FALSE)</f>
        <v>123178.54399999999</v>
      </c>
    </row>
    <row r="42" spans="1:13" x14ac:dyDescent="0.25">
      <c r="A42" s="1">
        <v>40050332</v>
      </c>
      <c r="B42" s="1" t="s">
        <v>28</v>
      </c>
      <c r="C42" s="1" t="s">
        <v>16</v>
      </c>
      <c r="D42" s="2">
        <v>178525</v>
      </c>
      <c r="E42" s="2">
        <v>172300</v>
      </c>
      <c r="F42" s="2">
        <v>74384.455000000002</v>
      </c>
      <c r="G42" s="2">
        <f>VLOOKUP(A42,'[1]SUBTITULO 33-03-125 '!$A$4:$CB$470,80,FALSE)</f>
        <v>97915.544999999998</v>
      </c>
    </row>
    <row r="43" spans="1:13" x14ac:dyDescent="0.25">
      <c r="A43" s="1">
        <v>40059252</v>
      </c>
      <c r="B43" s="1" t="s">
        <v>104</v>
      </c>
      <c r="C43" s="1" t="s">
        <v>74</v>
      </c>
      <c r="D43" s="2">
        <v>185146</v>
      </c>
      <c r="E43" s="2"/>
      <c r="F43" s="2">
        <v>0</v>
      </c>
      <c r="G43" s="2">
        <f>VLOOKUP(A43,'[1]SUBTITULO 33-03-125 '!$A$4:$CB$470,80,FALSE)</f>
        <v>167969.845</v>
      </c>
    </row>
    <row r="44" spans="1:13" s="4" customFormat="1" x14ac:dyDescent="0.25">
      <c r="A44" s="1">
        <v>40047819</v>
      </c>
      <c r="B44" s="1" t="s">
        <v>29</v>
      </c>
      <c r="C44" s="1" t="s">
        <v>30</v>
      </c>
      <c r="D44" s="2">
        <v>178948</v>
      </c>
      <c r="E44" s="2">
        <v>155832.40400000001</v>
      </c>
      <c r="F44" s="2">
        <v>90008.573000000004</v>
      </c>
      <c r="G44" s="2">
        <f>VLOOKUP(A44,'[1]SUBTITULO 33-03-125 '!$A$4:$CB$470,80,FALSE)</f>
        <v>58795.392999999996</v>
      </c>
      <c r="H44" s="6"/>
      <c r="I44" s="6"/>
      <c r="J44"/>
      <c r="K44"/>
      <c r="L44"/>
      <c r="M44"/>
    </row>
    <row r="45" spans="1:13" s="4" customFormat="1" x14ac:dyDescent="0.25">
      <c r="A45" s="1">
        <v>40055775</v>
      </c>
      <c r="B45" s="1" t="s">
        <v>31</v>
      </c>
      <c r="C45" s="1" t="s">
        <v>10</v>
      </c>
      <c r="D45" s="2">
        <v>185306</v>
      </c>
      <c r="E45" s="2">
        <v>185279.43900000001</v>
      </c>
      <c r="F45" s="2">
        <v>53161.527000000002</v>
      </c>
      <c r="G45" s="2">
        <f>VLOOKUP(A45,'[1]SUBTITULO 33-03-125 '!$A$4:$CB$470,80,FALSE)</f>
        <v>132117.91200000001</v>
      </c>
      <c r="H45" s="6"/>
      <c r="I45" s="6"/>
      <c r="J45"/>
      <c r="K45"/>
      <c r="L45"/>
      <c r="M45"/>
    </row>
    <row r="46" spans="1:13" s="4" customFormat="1" x14ac:dyDescent="0.25">
      <c r="A46" s="1">
        <v>40053049</v>
      </c>
      <c r="B46" s="1" t="s">
        <v>105</v>
      </c>
      <c r="C46" s="1" t="s">
        <v>33</v>
      </c>
      <c r="D46" s="2">
        <v>185306</v>
      </c>
      <c r="E46" s="2"/>
      <c r="F46" s="2">
        <v>0</v>
      </c>
      <c r="G46" s="2">
        <f>VLOOKUP(A46,'[1]SUBTITULO 33-03-125 '!$A$4:$CB$470,80,FALSE)</f>
        <v>184639.65599999999</v>
      </c>
      <c r="H46" s="6"/>
      <c r="I46" s="6"/>
      <c r="J46"/>
      <c r="K46"/>
      <c r="L46"/>
      <c r="M46"/>
    </row>
    <row r="47" spans="1:13" s="4" customFormat="1" x14ac:dyDescent="0.25">
      <c r="A47" s="1">
        <v>40056525</v>
      </c>
      <c r="B47" s="1" t="s">
        <v>32</v>
      </c>
      <c r="C47" s="1" t="s">
        <v>33</v>
      </c>
      <c r="D47" s="2">
        <v>185306</v>
      </c>
      <c r="E47" s="2">
        <v>184821.57800000001</v>
      </c>
      <c r="F47" s="2">
        <v>102414.789</v>
      </c>
      <c r="G47" s="2">
        <f>VLOOKUP(A47,'[1]SUBTITULO 33-03-125 '!$A$4:$CB$470,80,FALSE)</f>
        <v>79612.085999999996</v>
      </c>
      <c r="H47" s="6"/>
      <c r="I47" s="6"/>
      <c r="J47"/>
      <c r="K47"/>
      <c r="L47"/>
      <c r="M47"/>
    </row>
    <row r="48" spans="1:13" s="4" customFormat="1" x14ac:dyDescent="0.25">
      <c r="A48" s="1">
        <v>40055766</v>
      </c>
      <c r="B48" s="1" t="s">
        <v>106</v>
      </c>
      <c r="C48" s="1" t="s">
        <v>93</v>
      </c>
      <c r="D48" s="2">
        <v>185306</v>
      </c>
      <c r="E48" s="2">
        <v>185305.69899999999</v>
      </c>
      <c r="F48" s="2">
        <v>143996.258</v>
      </c>
      <c r="G48" s="2">
        <f>VLOOKUP(A48,'[1]SUBTITULO 33-03-125 '!$A$4:$CB$470,80,FALSE)</f>
        <v>40684.625999999997</v>
      </c>
      <c r="H48" s="6"/>
      <c r="I48" s="6"/>
      <c r="J48"/>
      <c r="K48"/>
      <c r="L48"/>
      <c r="M48"/>
    </row>
    <row r="49" spans="1:15" s="4" customFormat="1" x14ac:dyDescent="0.25">
      <c r="A49" s="1">
        <v>40039680</v>
      </c>
      <c r="B49" s="1" t="s">
        <v>107</v>
      </c>
      <c r="C49" s="1" t="s">
        <v>44</v>
      </c>
      <c r="D49" s="2">
        <v>185306</v>
      </c>
      <c r="E49" s="2"/>
      <c r="F49" s="2">
        <v>0</v>
      </c>
      <c r="G49" s="2">
        <f>VLOOKUP(A49,'[1]SUBTITULO 33-03-125 '!$A$4:$CB$470,80,FALSE)</f>
        <v>185129.49</v>
      </c>
      <c r="H49" s="6"/>
      <c r="I49" s="6"/>
      <c r="J49"/>
      <c r="K49"/>
      <c r="L49"/>
      <c r="M49"/>
    </row>
    <row r="50" spans="1:15" s="4" customFormat="1" x14ac:dyDescent="0.25">
      <c r="A50" s="1">
        <v>40055750</v>
      </c>
      <c r="B50" s="1" t="s">
        <v>114</v>
      </c>
      <c r="C50" s="1" t="s">
        <v>102</v>
      </c>
      <c r="D50" s="2">
        <v>183927</v>
      </c>
      <c r="E50" s="2">
        <v>175500.04</v>
      </c>
      <c r="F50" s="2">
        <v>0</v>
      </c>
      <c r="G50" s="2">
        <f>VLOOKUP(A50,'[1]SUBTITULO 33-03-125 '!$A$4:$CB$470,80,FALSE)</f>
        <v>147761.49599999998</v>
      </c>
      <c r="H50" s="6"/>
      <c r="I50" s="6"/>
      <c r="J50"/>
      <c r="K50"/>
      <c r="L50"/>
      <c r="M50"/>
    </row>
    <row r="51" spans="1:15" s="4" customFormat="1" x14ac:dyDescent="0.25">
      <c r="A51" s="1">
        <v>40020841</v>
      </c>
      <c r="B51" s="1" t="s">
        <v>124</v>
      </c>
      <c r="C51" s="1" t="s">
        <v>14</v>
      </c>
      <c r="D51" s="2">
        <v>99271</v>
      </c>
      <c r="E51" s="2">
        <v>99271</v>
      </c>
      <c r="F51" s="2">
        <v>0</v>
      </c>
      <c r="G51" s="2">
        <f>VLOOKUP(A51,'[1]SUBTITULO 33-03-125 '!$A$4:$CB$470,80,FALSE)</f>
        <v>50961.288</v>
      </c>
      <c r="H51" s="6"/>
      <c r="I51" s="6"/>
      <c r="J51"/>
      <c r="K51"/>
      <c r="L51"/>
      <c r="M51"/>
    </row>
    <row r="52" spans="1:15" s="4" customFormat="1" x14ac:dyDescent="0.25">
      <c r="A52" s="1">
        <v>40041525</v>
      </c>
      <c r="B52" s="1" t="s">
        <v>135</v>
      </c>
      <c r="C52" s="1" t="s">
        <v>54</v>
      </c>
      <c r="D52" s="2">
        <v>151349</v>
      </c>
      <c r="E52" s="2">
        <v>151349</v>
      </c>
      <c r="F52" s="2">
        <v>0</v>
      </c>
      <c r="G52" s="2">
        <f>VLOOKUP(A52,'[1]SUBTITULO 33-03-125 '!$A$4:$CB$470,80,FALSE)</f>
        <v>140714.038</v>
      </c>
      <c r="H52" s="6"/>
      <c r="I52" s="6"/>
      <c r="J52"/>
      <c r="K52"/>
      <c r="L52"/>
      <c r="M52"/>
    </row>
    <row r="53" spans="1:15" s="4" customFormat="1" x14ac:dyDescent="0.25">
      <c r="A53"/>
      <c r="B53"/>
      <c r="C53"/>
      <c r="D53"/>
      <c r="E53"/>
      <c r="F53"/>
      <c r="G53" s="2">
        <f>SUM(G3:G52)</f>
        <v>4692993.3509999998</v>
      </c>
      <c r="H53" s="6"/>
      <c r="I53" s="6"/>
      <c r="J53"/>
      <c r="K53"/>
      <c r="L53"/>
      <c r="M53"/>
    </row>
    <row r="54" spans="1:15" s="4" customFormat="1" x14ac:dyDescent="0.25">
      <c r="A54"/>
      <c r="B54"/>
      <c r="C54"/>
      <c r="D54"/>
      <c r="E54"/>
      <c r="F54" s="6"/>
      <c r="G54" s="6"/>
      <c r="H54" s="6"/>
      <c r="I54" s="6"/>
      <c r="J54" s="6"/>
      <c r="K54" s="6"/>
      <c r="L54"/>
      <c r="M54"/>
      <c r="N54"/>
      <c r="O54"/>
    </row>
    <row r="55" spans="1:15" x14ac:dyDescent="0.25">
      <c r="F55" s="10"/>
      <c r="G55" s="6"/>
      <c r="H55" s="6"/>
      <c r="I55" s="6"/>
      <c r="J55" s="6"/>
      <c r="K55" s="6"/>
    </row>
    <row r="56" spans="1:15" x14ac:dyDescent="0.25">
      <c r="A56" s="5" t="s">
        <v>169</v>
      </c>
      <c r="L56" s="4"/>
      <c r="M56" s="4"/>
      <c r="N56" s="4"/>
      <c r="O56" s="4"/>
    </row>
    <row r="58" spans="1:15" ht="30" x14ac:dyDescent="0.25">
      <c r="A58" s="11" t="s">
        <v>142</v>
      </c>
      <c r="B58" s="11" t="s">
        <v>143</v>
      </c>
      <c r="C58" s="11" t="s">
        <v>144</v>
      </c>
      <c r="D58" s="11" t="s">
        <v>145</v>
      </c>
      <c r="E58" s="11" t="s">
        <v>146</v>
      </c>
      <c r="F58" s="11" t="s">
        <v>147</v>
      </c>
      <c r="G58" s="11" t="s">
        <v>148</v>
      </c>
      <c r="H58" s="11" t="s">
        <v>149</v>
      </c>
      <c r="I58" s="11" t="s">
        <v>150</v>
      </c>
      <c r="J58" s="11" t="s">
        <v>151</v>
      </c>
    </row>
    <row r="59" spans="1:15" x14ac:dyDescent="0.25">
      <c r="A59" s="1">
        <v>30091584</v>
      </c>
      <c r="B59" s="1" t="s">
        <v>171</v>
      </c>
      <c r="C59" s="1" t="s">
        <v>54</v>
      </c>
      <c r="D59" s="1" t="s">
        <v>153</v>
      </c>
      <c r="E59" s="1" t="s">
        <v>159</v>
      </c>
      <c r="F59" s="1">
        <v>2023</v>
      </c>
      <c r="G59" s="2">
        <v>7768536.48018</v>
      </c>
      <c r="H59" s="2">
        <v>205600</v>
      </c>
      <c r="I59" s="2">
        <v>4041.7159999999994</v>
      </c>
      <c r="J59" s="2">
        <f>VLOOKUP(A59,'[2]total item 02 proyectos'!$A$3:$BO$132,67,FALSE)</f>
        <v>4079129.0779999997</v>
      </c>
    </row>
    <row r="60" spans="1:15" x14ac:dyDescent="0.25">
      <c r="A60" s="1">
        <v>30108960</v>
      </c>
      <c r="B60" s="1" t="s">
        <v>152</v>
      </c>
      <c r="C60" s="1" t="s">
        <v>6</v>
      </c>
      <c r="D60" s="1" t="s">
        <v>153</v>
      </c>
      <c r="E60" s="1" t="s">
        <v>154</v>
      </c>
      <c r="F60" s="1">
        <v>2023</v>
      </c>
      <c r="G60" s="2">
        <v>21642747.823170003</v>
      </c>
      <c r="H60" s="2">
        <v>12807175.483000001</v>
      </c>
      <c r="I60" s="2">
        <v>7897507.0861999989</v>
      </c>
      <c r="J60" s="2">
        <f>VLOOKUP(A60,'[2]total item 02 proyectos'!$A$3:$BO$132,67,FALSE)</f>
        <v>2564780.9350000005</v>
      </c>
    </row>
    <row r="61" spans="1:15" x14ac:dyDescent="0.25">
      <c r="A61" s="1">
        <v>30361824</v>
      </c>
      <c r="B61" s="1" t="s">
        <v>155</v>
      </c>
      <c r="C61" s="1" t="s">
        <v>156</v>
      </c>
      <c r="D61" s="1" t="s">
        <v>153</v>
      </c>
      <c r="E61" s="1" t="s">
        <v>157</v>
      </c>
      <c r="F61" s="1">
        <v>2023</v>
      </c>
      <c r="G61" s="2">
        <v>847625.65344000002</v>
      </c>
      <c r="H61" s="2">
        <v>785952.978</v>
      </c>
      <c r="I61" s="2">
        <v>224242.92800000001</v>
      </c>
      <c r="J61" s="2">
        <f>VLOOKUP(A61,'[2]total item 02 proyectos'!$A$3:$BO$132,67,FALSE)</f>
        <v>214242.92800000001</v>
      </c>
    </row>
    <row r="62" spans="1:15" x14ac:dyDescent="0.25">
      <c r="A62" s="1">
        <v>30419226</v>
      </c>
      <c r="B62" s="1" t="s">
        <v>158</v>
      </c>
      <c r="C62" s="1" t="s">
        <v>54</v>
      </c>
      <c r="D62" s="1" t="s">
        <v>153</v>
      </c>
      <c r="E62" s="1" t="s">
        <v>159</v>
      </c>
      <c r="F62" s="1">
        <v>2023</v>
      </c>
      <c r="G62" s="2">
        <v>2627215.47126</v>
      </c>
      <c r="H62" s="2">
        <v>1845633.496</v>
      </c>
      <c r="I62" s="2">
        <v>625285.04099999997</v>
      </c>
      <c r="J62" s="2">
        <f>VLOOKUP(A62,'[2]total item 02 proyectos'!$A$3:$BO$132,67,FALSE)</f>
        <v>949340.48100000003</v>
      </c>
    </row>
    <row r="63" spans="1:15" x14ac:dyDescent="0.25">
      <c r="A63" s="1">
        <v>30485225</v>
      </c>
      <c r="B63" s="1" t="s">
        <v>161</v>
      </c>
      <c r="C63" s="1" t="s">
        <v>30</v>
      </c>
      <c r="D63" s="1" t="s">
        <v>153</v>
      </c>
      <c r="E63" s="1" t="s">
        <v>159</v>
      </c>
      <c r="F63" s="1">
        <v>2023</v>
      </c>
      <c r="G63" s="2">
        <v>2273072.8850099999</v>
      </c>
      <c r="H63" s="2">
        <v>6000</v>
      </c>
      <c r="I63" s="2">
        <v>5652</v>
      </c>
      <c r="J63" s="2">
        <f>VLOOKUP(A63,'[2]total item 02 proyectos'!$A$3:$BO$132,67,FALSE)</f>
        <v>2400</v>
      </c>
    </row>
    <row r="64" spans="1:15" x14ac:dyDescent="0.25">
      <c r="A64" s="1">
        <v>40041444</v>
      </c>
      <c r="B64" s="1" t="s">
        <v>162</v>
      </c>
      <c r="C64" s="1" t="s">
        <v>163</v>
      </c>
      <c r="D64" s="1" t="s">
        <v>153</v>
      </c>
      <c r="E64" s="1" t="s">
        <v>159</v>
      </c>
      <c r="F64" s="1">
        <v>2023</v>
      </c>
      <c r="G64" s="2">
        <v>1926606.84822</v>
      </c>
      <c r="H64" s="2">
        <v>594035.88199999998</v>
      </c>
      <c r="I64" s="2">
        <v>538921.18000000005</v>
      </c>
      <c r="J64" s="2">
        <f>VLOOKUP(A64,'[2]total item 02 proyectos'!$A$3:$BO$132,67,FALSE)</f>
        <v>568762.56600000011</v>
      </c>
    </row>
    <row r="65" spans="1:10" x14ac:dyDescent="0.25">
      <c r="A65" s="1">
        <v>40049024</v>
      </c>
      <c r="B65" s="1" t="s">
        <v>164</v>
      </c>
      <c r="C65" s="1" t="s">
        <v>19</v>
      </c>
      <c r="D65" s="1" t="s">
        <v>153</v>
      </c>
      <c r="E65" s="1" t="s">
        <v>159</v>
      </c>
      <c r="F65" s="1">
        <v>2023</v>
      </c>
      <c r="G65" s="2">
        <v>5530385.5322400006</v>
      </c>
      <c r="H65" s="2">
        <v>4567747.71</v>
      </c>
      <c r="I65" s="2">
        <v>1864355.66</v>
      </c>
      <c r="J65" s="2">
        <f>VLOOKUP(A65,'[2]total item 02 proyectos'!$A$3:$BO$132,67,FALSE)</f>
        <v>2898664.1540000001</v>
      </c>
    </row>
    <row r="66" spans="1:10" x14ac:dyDescent="0.25">
      <c r="A66" s="1">
        <v>40053798</v>
      </c>
      <c r="B66" s="1" t="s">
        <v>165</v>
      </c>
      <c r="C66" s="1" t="s">
        <v>54</v>
      </c>
      <c r="D66" s="1" t="s">
        <v>153</v>
      </c>
      <c r="E66" s="1" t="s">
        <v>166</v>
      </c>
      <c r="F66" s="1">
        <v>2024</v>
      </c>
      <c r="G66" s="2">
        <v>603135.18619000004</v>
      </c>
      <c r="H66" s="2">
        <v>570105.87100000004</v>
      </c>
      <c r="I66" s="2">
        <v>51868.122000000003</v>
      </c>
      <c r="J66" s="2">
        <f>VLOOKUP(A66,'[2]total item 02 proyectos'!$A$3:$BO$132,67,FALSE)</f>
        <v>521038.61800000002</v>
      </c>
    </row>
    <row r="67" spans="1:10" x14ac:dyDescent="0.25">
      <c r="A67" s="1">
        <v>40054302</v>
      </c>
      <c r="B67" s="1" t="s">
        <v>167</v>
      </c>
      <c r="C67" s="1" t="s">
        <v>168</v>
      </c>
      <c r="D67" s="1" t="s">
        <v>153</v>
      </c>
      <c r="E67" s="1" t="s">
        <v>166</v>
      </c>
      <c r="F67" s="1">
        <v>2024</v>
      </c>
      <c r="G67" s="2">
        <v>843550.85942000011</v>
      </c>
      <c r="H67" s="2">
        <v>805480.56900000002</v>
      </c>
      <c r="I67" s="2">
        <v>201725.75700000001</v>
      </c>
      <c r="J67" s="2">
        <f>VLOOKUP(A67,'[2]total item 02 proyectos'!$A$3:$BO$132,67,FALSE)</f>
        <v>777763.63500000013</v>
      </c>
    </row>
    <row r="68" spans="1:10" x14ac:dyDescent="0.25">
      <c r="A68" s="1">
        <v>40057462</v>
      </c>
      <c r="B68" s="1" t="s">
        <v>203</v>
      </c>
      <c r="C68" s="1" t="s">
        <v>12</v>
      </c>
      <c r="D68" s="1" t="s">
        <v>160</v>
      </c>
      <c r="E68" s="1" t="s">
        <v>204</v>
      </c>
      <c r="F68" s="1">
        <v>2024</v>
      </c>
      <c r="G68" s="2">
        <v>39674.530750000005</v>
      </c>
      <c r="H68" s="2">
        <v>33080</v>
      </c>
      <c r="I68" s="2">
        <v>0</v>
      </c>
      <c r="J68" s="2">
        <f>VLOOKUP(A68,'[2]total item 02 proyectos'!$A$3:$BO$132,67,FALSE)</f>
        <v>24810</v>
      </c>
    </row>
    <row r="69" spans="1:10" x14ac:dyDescent="0.25">
      <c r="F69"/>
      <c r="J69" s="2">
        <f>SUM(J59:J68)</f>
        <v>12600932.395000001</v>
      </c>
    </row>
    <row r="70" spans="1:10" x14ac:dyDescent="0.25">
      <c r="F70"/>
    </row>
    <row r="71" spans="1:10" x14ac:dyDescent="0.25">
      <c r="A71" s="7"/>
      <c r="B71" s="7"/>
      <c r="C71" s="9" t="s">
        <v>208</v>
      </c>
    </row>
    <row r="72" spans="1:10" x14ac:dyDescent="0.25">
      <c r="A72" s="7" t="s">
        <v>206</v>
      </c>
      <c r="B72" s="7" t="s">
        <v>205</v>
      </c>
      <c r="C72" s="8">
        <v>2240550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E389-7AE4-41B2-AD1E-D250CCB6C3BB}">
  <dimension ref="A2:L148"/>
  <sheetViews>
    <sheetView tabSelected="1" topLeftCell="A106" zoomScale="79" zoomScaleNormal="79" workbookViewId="0">
      <selection activeCell="N130" sqref="N130"/>
    </sheetView>
  </sheetViews>
  <sheetFormatPr baseColWidth="10" defaultRowHeight="15" x14ac:dyDescent="0.25"/>
  <cols>
    <col min="2" max="2" width="93.28515625" customWidth="1"/>
    <col min="3" max="3" width="14.42578125" customWidth="1"/>
    <col min="6" max="6" width="15.5703125" customWidth="1"/>
    <col min="7" max="7" width="21.140625" customWidth="1"/>
    <col min="8" max="8" width="18.5703125" customWidth="1"/>
    <col min="9" max="9" width="15.7109375" customWidth="1"/>
    <col min="10" max="10" width="20.28515625" customWidth="1"/>
    <col min="11" max="11" width="19.140625" customWidth="1"/>
  </cols>
  <sheetData>
    <row r="2" spans="1:7" x14ac:dyDescent="0.25">
      <c r="A2" s="5" t="s">
        <v>170</v>
      </c>
    </row>
    <row r="3" spans="1:7" s="14" customFormat="1" ht="45" x14ac:dyDescent="0.25">
      <c r="A3" s="13" t="s">
        <v>0</v>
      </c>
      <c r="B3" s="13"/>
      <c r="C3" s="13" t="s">
        <v>1</v>
      </c>
      <c r="D3" s="13" t="s">
        <v>2</v>
      </c>
      <c r="E3" s="13" t="s">
        <v>3</v>
      </c>
      <c r="F3" s="13" t="s">
        <v>141</v>
      </c>
      <c r="G3" s="13" t="s">
        <v>4</v>
      </c>
    </row>
    <row r="4" spans="1:7" x14ac:dyDescent="0.25">
      <c r="A4" s="1">
        <v>30437459</v>
      </c>
      <c r="B4" s="1" t="s">
        <v>34</v>
      </c>
      <c r="C4" s="1" t="s">
        <v>36</v>
      </c>
      <c r="D4" s="2">
        <v>86395</v>
      </c>
      <c r="E4" s="2">
        <f>VLOOKUP(A4,'[1]SUBTITULO 33-03-125 '!$A$4:$K$470,11,FALSE)</f>
        <v>86276.672999999995</v>
      </c>
      <c r="F4" s="2">
        <v>43585.629000000001</v>
      </c>
      <c r="G4" s="2">
        <f>VLOOKUP(A4,'[1]SUBTITULO 33-03-125 '!$A$4:$CC$470,80,FALSE)</f>
        <v>0</v>
      </c>
    </row>
    <row r="5" spans="1:7" x14ac:dyDescent="0.25">
      <c r="A5" s="1">
        <v>30459240</v>
      </c>
      <c r="B5" s="1" t="s">
        <v>35</v>
      </c>
      <c r="C5" s="1" t="s">
        <v>36</v>
      </c>
      <c r="D5" s="2">
        <v>89901</v>
      </c>
      <c r="E5" s="2">
        <f>VLOOKUP(A5,'[1]SUBTITULO 33-03-125 '!$A$4:$K$470,11,FALSE)</f>
        <v>88016.463000000003</v>
      </c>
      <c r="F5" s="2">
        <v>66049.383000000002</v>
      </c>
      <c r="G5" s="2">
        <f>VLOOKUP(A5,'[1]SUBTITULO 33-03-125 '!$A$4:$CC$470,80,FALSE)</f>
        <v>0</v>
      </c>
    </row>
    <row r="6" spans="1:7" x14ac:dyDescent="0.25">
      <c r="A6" s="1">
        <v>30485499</v>
      </c>
      <c r="B6" s="1" t="s">
        <v>40</v>
      </c>
      <c r="C6" s="1" t="s">
        <v>21</v>
      </c>
      <c r="D6" s="2">
        <v>92390</v>
      </c>
      <c r="E6" s="2">
        <f>VLOOKUP(A6,'[1]SUBTITULO 33-03-125 '!$A$4:$K$470,11,FALSE)</f>
        <v>92389.998999999996</v>
      </c>
      <c r="F6" s="2">
        <v>79201.769</v>
      </c>
      <c r="G6" s="2">
        <f>VLOOKUP(A6,'[1]SUBTITULO 33-03-125 '!$A$4:$CC$470,80,FALSE)</f>
        <v>8568.73</v>
      </c>
    </row>
    <row r="7" spans="1:7" x14ac:dyDescent="0.25">
      <c r="A7" s="1">
        <v>30448072</v>
      </c>
      <c r="B7" s="1" t="s">
        <v>41</v>
      </c>
      <c r="C7" s="1" t="s">
        <v>14</v>
      </c>
      <c r="D7" s="2">
        <v>84466</v>
      </c>
      <c r="E7" s="2">
        <f>VLOOKUP(A7,'[1]SUBTITULO 33-03-125 '!$A$4:$K$470,11,FALSE)</f>
        <v>80117.316999999995</v>
      </c>
      <c r="F7" s="2">
        <v>72105.271000000008</v>
      </c>
      <c r="G7" s="2">
        <f>VLOOKUP(A7,'[1]SUBTITULO 33-03-125 '!$A$4:$CC$470,80,FALSE)</f>
        <v>0</v>
      </c>
    </row>
    <row r="8" spans="1:7" x14ac:dyDescent="0.25">
      <c r="A8" s="1">
        <v>30484723</v>
      </c>
      <c r="B8" s="1" t="s">
        <v>43</v>
      </c>
      <c r="C8" s="1" t="s">
        <v>44</v>
      </c>
      <c r="D8" s="2">
        <v>90085</v>
      </c>
      <c r="E8" s="2">
        <f>VLOOKUP(A8,'[1]SUBTITULO 33-03-125 '!$A$4:$K$470,11,FALSE)</f>
        <v>90201.554000000004</v>
      </c>
      <c r="F8" s="2">
        <v>0</v>
      </c>
      <c r="G8" s="2">
        <f>VLOOKUP(A8,'[1]SUBTITULO 33-03-125 '!$A$4:$CC$470,80,FALSE)</f>
        <v>90083</v>
      </c>
    </row>
    <row r="9" spans="1:7" x14ac:dyDescent="0.25">
      <c r="A9" s="1">
        <v>30486636</v>
      </c>
      <c r="B9" s="1" t="s">
        <v>45</v>
      </c>
      <c r="C9" s="1" t="s">
        <v>38</v>
      </c>
      <c r="D9" s="2">
        <v>87812</v>
      </c>
      <c r="E9" s="2">
        <f>VLOOKUP(A9,'[1]SUBTITULO 33-03-125 '!$A$4:$K$470,11,FALSE)</f>
        <v>91798.290999999997</v>
      </c>
      <c r="F9" s="2">
        <v>67463.315999999992</v>
      </c>
      <c r="G9" s="2">
        <f>VLOOKUP(A9,'[1]SUBTITULO 33-03-125 '!$A$4:$CC$470,80,FALSE)</f>
        <v>24334.974999999999</v>
      </c>
    </row>
    <row r="10" spans="1:7" x14ac:dyDescent="0.25">
      <c r="A10" s="1">
        <v>40015118</v>
      </c>
      <c r="B10" s="1" t="s">
        <v>46</v>
      </c>
      <c r="C10" s="1" t="s">
        <v>12</v>
      </c>
      <c r="D10" s="2">
        <v>124730</v>
      </c>
      <c r="E10" s="2">
        <f>VLOOKUP(A10,'[1]SUBTITULO 33-03-125 '!$A$4:$K$470,11,FALSE)</f>
        <v>96687.835000000006</v>
      </c>
      <c r="F10" s="2">
        <v>8124.1030000000001</v>
      </c>
      <c r="G10" s="2">
        <f>VLOOKUP(A10,'[1]SUBTITULO 33-03-125 '!$A$4:$CC$470,80,FALSE)</f>
        <v>0</v>
      </c>
    </row>
    <row r="11" spans="1:7" x14ac:dyDescent="0.25">
      <c r="A11" s="1">
        <v>40004820</v>
      </c>
      <c r="B11" s="1" t="s">
        <v>47</v>
      </c>
      <c r="C11" s="1" t="s">
        <v>30</v>
      </c>
      <c r="D11" s="2">
        <v>96610</v>
      </c>
      <c r="E11" s="2">
        <f>VLOOKUP(A11,'[1]SUBTITULO 33-03-125 '!$A$4:$K$470,11,FALSE)</f>
        <v>89463.998999999996</v>
      </c>
      <c r="F11" s="2">
        <v>84707.94</v>
      </c>
      <c r="G11" s="2">
        <f>VLOOKUP(A11,'[1]SUBTITULO 33-03-125 '!$A$4:$CC$470,80,FALSE)</f>
        <v>4755.8119999999999</v>
      </c>
    </row>
    <row r="12" spans="1:7" x14ac:dyDescent="0.25">
      <c r="A12" s="1">
        <v>40013196</v>
      </c>
      <c r="B12" s="1" t="s">
        <v>48</v>
      </c>
      <c r="C12" s="1" t="s">
        <v>30</v>
      </c>
      <c r="D12" s="2">
        <v>96674</v>
      </c>
      <c r="E12" s="2">
        <f>VLOOKUP(A12,'[1]SUBTITULO 33-03-125 '!$A$4:$K$470,11,FALSE)</f>
        <v>96485.2</v>
      </c>
      <c r="F12" s="2">
        <v>86836.68</v>
      </c>
      <c r="G12" s="2">
        <f>VLOOKUP(A12,'[1]SUBTITULO 33-03-125 '!$A$4:$CC$470,80,FALSE)</f>
        <v>9648.52</v>
      </c>
    </row>
    <row r="13" spans="1:7" x14ac:dyDescent="0.25">
      <c r="A13" s="1">
        <v>40013193</v>
      </c>
      <c r="B13" s="1" t="s">
        <v>49</v>
      </c>
      <c r="C13" s="1" t="s">
        <v>30</v>
      </c>
      <c r="D13" s="2">
        <v>136395</v>
      </c>
      <c r="E13" s="2">
        <f>VLOOKUP(A13,'[1]SUBTITULO 33-03-125 '!$A$4:$K$470,11,FALSE)</f>
        <v>136352.76500000001</v>
      </c>
      <c r="F13" s="2">
        <v>76073.831999999995</v>
      </c>
      <c r="G13" s="2">
        <f>VLOOKUP(A13,'[1]SUBTITULO 33-03-125 '!$A$4:$CC$470,80,FALSE)</f>
        <v>0</v>
      </c>
    </row>
    <row r="14" spans="1:7" x14ac:dyDescent="0.25">
      <c r="A14" s="1">
        <v>40013986</v>
      </c>
      <c r="B14" s="1" t="s">
        <v>51</v>
      </c>
      <c r="C14" s="1" t="s">
        <v>6</v>
      </c>
      <c r="D14" s="2">
        <v>96182</v>
      </c>
      <c r="E14" s="2">
        <f>VLOOKUP(A14,'[1]SUBTITULO 33-03-125 '!$A$4:$K$470,11,FALSE)</f>
        <v>91446.063999999998</v>
      </c>
      <c r="F14" s="2">
        <v>60939.237999999998</v>
      </c>
      <c r="G14" s="2">
        <f>VLOOKUP(A14,'[1]SUBTITULO 33-03-125 '!$A$4:$CC$470,80,FALSE)</f>
        <v>0</v>
      </c>
    </row>
    <row r="15" spans="1:7" x14ac:dyDescent="0.25">
      <c r="A15" s="1">
        <v>40002997</v>
      </c>
      <c r="B15" s="1" t="s">
        <v>52</v>
      </c>
      <c r="C15" s="1" t="s">
        <v>54</v>
      </c>
      <c r="D15" s="2">
        <v>96705</v>
      </c>
      <c r="E15" s="2">
        <f>VLOOKUP(A15,'[1]SUBTITULO 33-03-125 '!$A$4:$K$470,11,FALSE)</f>
        <v>86306.558000000005</v>
      </c>
      <c r="F15" s="2">
        <v>73776.846999999994</v>
      </c>
      <c r="G15" s="2">
        <f>VLOOKUP(A15,'[1]SUBTITULO 33-03-125 '!$A$4:$CC$470,80,FALSE)</f>
        <v>0</v>
      </c>
    </row>
    <row r="16" spans="1:7" x14ac:dyDescent="0.25">
      <c r="A16" s="1">
        <v>40001814</v>
      </c>
      <c r="B16" s="1" t="s">
        <v>53</v>
      </c>
      <c r="C16" s="1" t="s">
        <v>54</v>
      </c>
      <c r="D16" s="2">
        <v>96705</v>
      </c>
      <c r="E16" s="2">
        <f>VLOOKUP(A16,'[1]SUBTITULO 33-03-125 '!$A$4:$K$470,11,FALSE)</f>
        <v>96705</v>
      </c>
      <c r="F16" s="2">
        <v>87615.217999999993</v>
      </c>
      <c r="G16" s="2">
        <f>VLOOKUP(A16,'[1]SUBTITULO 33-03-125 '!$A$4:$CC$470,80,FALSE)</f>
        <v>0</v>
      </c>
    </row>
    <row r="17" spans="1:7" x14ac:dyDescent="0.25">
      <c r="A17" s="1">
        <v>40021261</v>
      </c>
      <c r="B17" s="1" t="s">
        <v>55</v>
      </c>
      <c r="C17" s="1" t="s">
        <v>16</v>
      </c>
      <c r="D17" s="2">
        <v>99000</v>
      </c>
      <c r="E17" s="2">
        <f>VLOOKUP(A17,'[1]SUBTITULO 33-03-125 '!$A$4:$K$470,11,FALSE)</f>
        <v>97501.27</v>
      </c>
      <c r="F17" s="2">
        <v>71768.710000000006</v>
      </c>
      <c r="G17" s="2">
        <f>VLOOKUP(A17,'[1]SUBTITULO 33-03-125 '!$A$4:$CC$470,80,FALSE)</f>
        <v>0</v>
      </c>
    </row>
    <row r="18" spans="1:7" x14ac:dyDescent="0.25">
      <c r="A18" s="1">
        <v>40025317</v>
      </c>
      <c r="B18" s="1" t="s">
        <v>56</v>
      </c>
      <c r="C18" s="1" t="s">
        <v>16</v>
      </c>
      <c r="D18" s="2">
        <v>180227</v>
      </c>
      <c r="E18" s="2">
        <f>VLOOKUP(A18,'[1]SUBTITULO 33-03-125 '!$A$4:$K$470,11,FALSE)</f>
        <v>170011.39799999999</v>
      </c>
      <c r="F18" s="2">
        <v>164461.435</v>
      </c>
      <c r="G18" s="2">
        <f>VLOOKUP(A18,'[1]SUBTITULO 33-03-125 '!$A$4:$CC$470,80,FALSE)</f>
        <v>0</v>
      </c>
    </row>
    <row r="19" spans="1:7" x14ac:dyDescent="0.25">
      <c r="A19" s="1">
        <v>40020668</v>
      </c>
      <c r="B19" s="1" t="s">
        <v>57</v>
      </c>
      <c r="C19" s="1" t="s">
        <v>33</v>
      </c>
      <c r="D19" s="2">
        <v>125430</v>
      </c>
      <c r="E19" s="2">
        <f>VLOOKUP(A19,'[1]SUBTITULO 33-03-125 '!$A$4:$K$470,11,FALSE)</f>
        <v>125427.219</v>
      </c>
      <c r="F19" s="2">
        <v>123319.19899999999</v>
      </c>
      <c r="G19" s="2">
        <f>VLOOKUP(A19,'[1]SUBTITULO 33-03-125 '!$A$4:$CC$470,80,FALSE)</f>
        <v>0</v>
      </c>
    </row>
    <row r="20" spans="1:7" x14ac:dyDescent="0.25">
      <c r="A20" s="1">
        <v>40014314</v>
      </c>
      <c r="B20" s="1" t="s">
        <v>5</v>
      </c>
      <c r="C20" s="1" t="s">
        <v>6</v>
      </c>
      <c r="D20" s="2">
        <v>185065</v>
      </c>
      <c r="E20" s="2">
        <f>VLOOKUP(A20,'[1]SUBTITULO 33-03-125 '!$A$4:$K$470,11,FALSE)</f>
        <v>179728.97500000001</v>
      </c>
      <c r="F20" s="2">
        <v>55550.874000000003</v>
      </c>
      <c r="G20" s="2">
        <f>VLOOKUP(A20,'[1]SUBTITULO 33-03-125 '!$A$4:$CC$470,80,FALSE)</f>
        <v>124178.101</v>
      </c>
    </row>
    <row r="21" spans="1:7" x14ac:dyDescent="0.25">
      <c r="A21" s="1">
        <v>40025429</v>
      </c>
      <c r="B21" s="1" t="s">
        <v>58</v>
      </c>
      <c r="C21" s="1" t="s">
        <v>17</v>
      </c>
      <c r="D21" s="2">
        <v>99345</v>
      </c>
      <c r="E21" s="2">
        <f>VLOOKUP(A21,'[1]SUBTITULO 33-03-125 '!$A$4:$K$470,11,FALSE)</f>
        <v>97998.627999999997</v>
      </c>
      <c r="F21" s="2">
        <v>93098.697</v>
      </c>
      <c r="G21" s="2">
        <f>VLOOKUP(A21,'[1]SUBTITULO 33-03-125 '!$A$4:$CC$470,80,FALSE)</f>
        <v>4899.9309999999996</v>
      </c>
    </row>
    <row r="22" spans="1:7" x14ac:dyDescent="0.25">
      <c r="A22" s="1">
        <v>40035720</v>
      </c>
      <c r="B22" s="1" t="s">
        <v>59</v>
      </c>
      <c r="C22" s="1" t="s">
        <v>19</v>
      </c>
      <c r="D22" s="2">
        <v>129297</v>
      </c>
      <c r="E22" s="2">
        <f>VLOOKUP(A22,'[1]SUBTITULO 33-03-125 '!$A$4:$K$470,11,FALSE)</f>
        <v>129295.66</v>
      </c>
      <c r="F22" s="2">
        <v>116371.10400000001</v>
      </c>
      <c r="G22" s="2">
        <f>VLOOKUP(A22,'[1]SUBTITULO 33-03-125 '!$A$4:$CC$470,80,FALSE)</f>
        <v>12924.556</v>
      </c>
    </row>
    <row r="23" spans="1:7" x14ac:dyDescent="0.25">
      <c r="A23" s="1">
        <v>40035361</v>
      </c>
      <c r="B23" s="1" t="s">
        <v>60</v>
      </c>
      <c r="C23" s="1" t="s">
        <v>24</v>
      </c>
      <c r="D23" s="2">
        <v>135401</v>
      </c>
      <c r="E23" s="2">
        <f>VLOOKUP(A23,'[1]SUBTITULO 33-03-125 '!$A$4:$K$470,11,FALSE)</f>
        <v>135400.54699999999</v>
      </c>
      <c r="F23" s="2">
        <v>114755.59</v>
      </c>
      <c r="G23" s="2">
        <f>VLOOKUP(A23,'[1]SUBTITULO 33-03-125 '!$A$4:$CC$470,80,FALSE)</f>
        <v>20644.956999999999</v>
      </c>
    </row>
    <row r="24" spans="1:7" x14ac:dyDescent="0.25">
      <c r="A24" s="1">
        <v>40035698</v>
      </c>
      <c r="B24" s="1" t="s">
        <v>61</v>
      </c>
      <c r="C24" s="1" t="s">
        <v>8</v>
      </c>
      <c r="D24" s="2">
        <v>94000</v>
      </c>
      <c r="E24" s="2">
        <f>VLOOKUP(A24,'[1]SUBTITULO 33-03-125 '!$A$4:$K$470,11,FALSE)</f>
        <v>94000</v>
      </c>
      <c r="F24" s="2">
        <v>89919.880999999994</v>
      </c>
      <c r="G24" s="2">
        <f>VLOOKUP(A24,'[1]SUBTITULO 33-03-125 '!$A$4:$CC$470,80,FALSE)</f>
        <v>0</v>
      </c>
    </row>
    <row r="25" spans="1:7" x14ac:dyDescent="0.25">
      <c r="A25" s="1">
        <v>40024840</v>
      </c>
      <c r="B25" s="1" t="s">
        <v>7</v>
      </c>
      <c r="C25" s="1" t="s">
        <v>8</v>
      </c>
      <c r="D25" s="2">
        <v>136104</v>
      </c>
      <c r="E25" s="2">
        <f>VLOOKUP(A25,'[1]SUBTITULO 33-03-125 '!$A$4:$K$470,11,FALSE)</f>
        <v>134029.47500000001</v>
      </c>
      <c r="F25" s="2">
        <v>120381.242</v>
      </c>
      <c r="G25" s="2">
        <f>VLOOKUP(A25,'[1]SUBTITULO 33-03-125 '!$A$4:$CC$470,80,FALSE)</f>
        <v>13648.231</v>
      </c>
    </row>
    <row r="26" spans="1:7" x14ac:dyDescent="0.25">
      <c r="A26" s="1">
        <v>40021863</v>
      </c>
      <c r="B26" s="1" t="s">
        <v>62</v>
      </c>
      <c r="C26" s="1" t="s">
        <v>54</v>
      </c>
      <c r="D26" s="2">
        <v>101956</v>
      </c>
      <c r="E26" s="2">
        <f>VLOOKUP(A26,'[1]SUBTITULO 33-03-125 '!$A$4:$K$470,11,FALSE)</f>
        <v>101956</v>
      </c>
      <c r="F26" s="2">
        <v>83063.395999999993</v>
      </c>
      <c r="G26" s="2">
        <f>VLOOKUP(A26,'[1]SUBTITULO 33-03-125 '!$A$4:$CC$470,80,FALSE)</f>
        <v>0</v>
      </c>
    </row>
    <row r="27" spans="1:7" x14ac:dyDescent="0.25">
      <c r="A27" s="1">
        <v>40019306</v>
      </c>
      <c r="B27" s="1" t="s">
        <v>63</v>
      </c>
      <c r="C27" s="1" t="s">
        <v>64</v>
      </c>
      <c r="D27" s="2">
        <v>101541</v>
      </c>
      <c r="E27" s="2">
        <f>VLOOKUP(A27,'[1]SUBTITULO 33-03-125 '!$A$4:$K$470,11,FALSE)</f>
        <v>101540.99800000001</v>
      </c>
      <c r="F27" s="2">
        <v>101167.81299999999</v>
      </c>
      <c r="G27" s="2">
        <f>VLOOKUP(A27,'[1]SUBTITULO 33-03-125 '!$A$4:$CC$470,80,FALSE)</f>
        <v>0</v>
      </c>
    </row>
    <row r="28" spans="1:7" x14ac:dyDescent="0.25">
      <c r="A28" s="1">
        <v>40030488</v>
      </c>
      <c r="B28" s="1" t="s">
        <v>65</v>
      </c>
      <c r="C28" s="1" t="s">
        <v>66</v>
      </c>
      <c r="D28" s="2">
        <v>136104</v>
      </c>
      <c r="E28" s="2">
        <f>VLOOKUP(A28,'[1]SUBTITULO 33-03-125 '!$A$4:$K$470,11,FALSE)</f>
        <v>136101.32699999999</v>
      </c>
      <c r="F28" s="2">
        <v>128280.344</v>
      </c>
      <c r="G28" s="2">
        <f>VLOOKUP(A28,'[1]SUBTITULO 33-03-125 '!$A$4:$CC$470,80,FALSE)</f>
        <v>0</v>
      </c>
    </row>
    <row r="29" spans="1:7" x14ac:dyDescent="0.25">
      <c r="A29" s="1">
        <v>40047912</v>
      </c>
      <c r="B29" s="1" t="s">
        <v>67</v>
      </c>
      <c r="C29" s="1" t="s">
        <v>36</v>
      </c>
      <c r="D29" s="2">
        <v>130358</v>
      </c>
      <c r="E29" s="2">
        <f>VLOOKUP(A29,'[1]SUBTITULO 33-03-125 '!$A$4:$K$470,11,FALSE)</f>
        <v>99334.09599999999</v>
      </c>
      <c r="F29" s="2">
        <v>76217.913</v>
      </c>
      <c r="G29" s="2">
        <f>VLOOKUP(A29,'[1]SUBTITULO 33-03-125 '!$A$4:$CC$470,80,FALSE)</f>
        <v>23116.183000000001</v>
      </c>
    </row>
    <row r="30" spans="1:7" x14ac:dyDescent="0.25">
      <c r="A30" s="1">
        <v>40005736</v>
      </c>
      <c r="B30" s="1" t="s">
        <v>9</v>
      </c>
      <c r="C30" s="1" t="s">
        <v>10</v>
      </c>
      <c r="D30" s="2">
        <v>101955</v>
      </c>
      <c r="E30" s="2">
        <f>VLOOKUP(A30,'[1]SUBTITULO 33-03-125 '!$A$4:$K$470,11,FALSE)</f>
        <v>101954.98699999999</v>
      </c>
      <c r="F30" s="2">
        <v>19272.088</v>
      </c>
      <c r="G30" s="2">
        <f>VLOOKUP(A30,'[1]SUBTITULO 33-03-125 '!$A$4:$CC$470,80,FALSE)</f>
        <v>82682.900999999998</v>
      </c>
    </row>
    <row r="31" spans="1:7" x14ac:dyDescent="0.25">
      <c r="A31" s="1">
        <v>40036346</v>
      </c>
      <c r="B31" s="1" t="s">
        <v>68</v>
      </c>
      <c r="C31" s="1" t="s">
        <v>10</v>
      </c>
      <c r="D31" s="2">
        <v>101955</v>
      </c>
      <c r="E31" s="2">
        <f>VLOOKUP(A31,'[1]SUBTITULO 33-03-125 '!$A$4:$K$470,11,FALSE)</f>
        <v>101893.75</v>
      </c>
      <c r="F31" s="2">
        <v>86320.37</v>
      </c>
      <c r="G31" s="2">
        <f>VLOOKUP(A31,'[1]SUBTITULO 33-03-125 '!$A$4:$CC$470,80,FALSE)</f>
        <v>15573.38</v>
      </c>
    </row>
    <row r="32" spans="1:7" x14ac:dyDescent="0.25">
      <c r="A32" s="1">
        <v>40047450</v>
      </c>
      <c r="B32" s="1" t="s">
        <v>69</v>
      </c>
      <c r="C32" s="1" t="s">
        <v>54</v>
      </c>
      <c r="D32" s="2">
        <v>134530</v>
      </c>
      <c r="E32" s="2">
        <f>VLOOKUP(A32,'[1]SUBTITULO 33-03-125 '!$A$4:$K$470,11,FALSE)</f>
        <v>130240.746</v>
      </c>
      <c r="F32" s="2">
        <v>123728.709</v>
      </c>
      <c r="G32" s="2">
        <f>VLOOKUP(A32,'[1]SUBTITULO 33-03-125 '!$A$4:$CC$470,80,FALSE)</f>
        <v>6512.0370000000003</v>
      </c>
    </row>
    <row r="33" spans="1:7" x14ac:dyDescent="0.25">
      <c r="A33" s="1">
        <v>40037189</v>
      </c>
      <c r="B33" s="1" t="s">
        <v>70</v>
      </c>
      <c r="C33" s="1" t="s">
        <v>10</v>
      </c>
      <c r="D33" s="2">
        <v>101955</v>
      </c>
      <c r="E33" s="2">
        <f>VLOOKUP(A33,'[1]SUBTITULO 33-03-125 '!$A$4:$K$470,11,FALSE)</f>
        <v>93281.957999999999</v>
      </c>
      <c r="F33" s="2">
        <v>86430.009000000005</v>
      </c>
      <c r="G33" s="2">
        <f>VLOOKUP(A33,'[1]SUBTITULO 33-03-125 '!$A$4:$CC$470,80,FALSE)</f>
        <v>6851.9489999999996</v>
      </c>
    </row>
    <row r="34" spans="1:7" x14ac:dyDescent="0.25">
      <c r="A34" s="1">
        <v>40042584</v>
      </c>
      <c r="B34" s="1" t="s">
        <v>71</v>
      </c>
      <c r="C34" s="1" t="s">
        <v>72</v>
      </c>
      <c r="D34" s="2">
        <v>136000</v>
      </c>
      <c r="E34" s="2">
        <f>VLOOKUP(A34,'[1]SUBTITULO 33-03-125 '!$A$4:$K$470,11,FALSE)</f>
        <v>130552.982</v>
      </c>
      <c r="F34" s="2">
        <v>124025.33299999998</v>
      </c>
      <c r="G34" s="2">
        <f>VLOOKUP(A34,'[1]SUBTITULO 33-03-125 '!$A$4:$CC$470,80,FALSE)</f>
        <v>6527.6490000000003</v>
      </c>
    </row>
    <row r="35" spans="1:7" x14ac:dyDescent="0.25">
      <c r="A35" s="1">
        <v>40051095</v>
      </c>
      <c r="B35" s="1" t="s">
        <v>11</v>
      </c>
      <c r="C35" s="1" t="s">
        <v>12</v>
      </c>
      <c r="D35" s="2">
        <v>172608</v>
      </c>
      <c r="E35" s="2">
        <f>VLOOKUP(A35,'[1]SUBTITULO 33-03-125 '!$A$4:$K$470,11,FALSE)</f>
        <v>167931.67800000001</v>
      </c>
      <c r="F35" s="2">
        <v>87694.486000000004</v>
      </c>
      <c r="G35" s="2">
        <f>VLOOKUP(A35,'[1]SUBTITULO 33-03-125 '!$A$4:$CC$470,80,FALSE)</f>
        <v>80237.191999999995</v>
      </c>
    </row>
    <row r="36" spans="1:7" x14ac:dyDescent="0.25">
      <c r="A36" s="1">
        <v>40054189</v>
      </c>
      <c r="B36" s="1" t="s">
        <v>73</v>
      </c>
      <c r="C36" s="1" t="s">
        <v>36</v>
      </c>
      <c r="D36" s="2">
        <v>177935</v>
      </c>
      <c r="E36" s="2">
        <f>VLOOKUP(A36,'[1]SUBTITULO 33-03-125 '!$A$4:$K$470,11,FALSE)</f>
        <v>103974.503</v>
      </c>
      <c r="F36" s="2">
        <v>0</v>
      </c>
      <c r="G36" s="2">
        <f>VLOOKUP(A36,'[1]SUBTITULO 33-03-125 '!$A$4:$CC$470,80,FALSE)</f>
        <v>77764.293999999994</v>
      </c>
    </row>
    <row r="37" spans="1:7" x14ac:dyDescent="0.25">
      <c r="A37" s="1">
        <v>40053395</v>
      </c>
      <c r="B37" s="1" t="s">
        <v>75</v>
      </c>
      <c r="C37" s="1" t="s">
        <v>50</v>
      </c>
      <c r="D37" s="2">
        <v>185300</v>
      </c>
      <c r="E37" s="2">
        <f>VLOOKUP(A37,'[1]SUBTITULO 33-03-125 '!$A$4:$K$470,11,FALSE)</f>
        <v>178871.89300000001</v>
      </c>
      <c r="F37" s="2">
        <v>131478.655</v>
      </c>
      <c r="G37" s="2">
        <f>VLOOKUP(A37,'[1]SUBTITULO 33-03-125 '!$A$4:$CC$470,80,FALSE)</f>
        <v>47393.237999999998</v>
      </c>
    </row>
    <row r="38" spans="1:7" x14ac:dyDescent="0.25">
      <c r="A38" s="1">
        <v>40055962</v>
      </c>
      <c r="B38" s="1" t="s">
        <v>76</v>
      </c>
      <c r="C38" s="1" t="s">
        <v>77</v>
      </c>
      <c r="D38" s="2">
        <v>185000</v>
      </c>
      <c r="E38" s="2">
        <f>VLOOKUP(A38,'[1]SUBTITULO 33-03-125 '!$A$4:$K$470,11,FALSE)</f>
        <v>0</v>
      </c>
      <c r="F38" s="2">
        <v>0</v>
      </c>
      <c r="G38" s="2">
        <f>VLOOKUP(A38,'[1]SUBTITULO 33-03-125 '!$A$4:$CC$470,80,FALSE)</f>
        <v>184481.595</v>
      </c>
    </row>
    <row r="39" spans="1:7" x14ac:dyDescent="0.25">
      <c r="A39" s="1">
        <v>40036028</v>
      </c>
      <c r="B39" s="1" t="s">
        <v>78</v>
      </c>
      <c r="C39" s="1" t="s">
        <v>6</v>
      </c>
      <c r="D39" s="2">
        <v>93265</v>
      </c>
      <c r="E39" s="2">
        <f>VLOOKUP(A39,'[1]SUBTITULO 33-03-125 '!$A$4:$K$470,11,FALSE)</f>
        <v>0</v>
      </c>
      <c r="F39" s="2">
        <v>0</v>
      </c>
      <c r="G39" s="2">
        <f>VLOOKUP(A39,'[1]SUBTITULO 33-03-125 '!$A$4:$CC$470,80,FALSE)</f>
        <v>0</v>
      </c>
    </row>
    <row r="40" spans="1:7" x14ac:dyDescent="0.25">
      <c r="A40" s="1">
        <v>40037018</v>
      </c>
      <c r="B40" s="1" t="s">
        <v>79</v>
      </c>
      <c r="C40" s="1" t="s">
        <v>54</v>
      </c>
      <c r="D40" s="2">
        <v>123002</v>
      </c>
      <c r="E40" s="2">
        <f>VLOOKUP(A40,'[1]SUBTITULO 33-03-125 '!$A$4:$K$470,11,FALSE)</f>
        <v>123002</v>
      </c>
      <c r="F40" s="2">
        <v>0</v>
      </c>
      <c r="G40" s="2">
        <f>VLOOKUP(A40,'[1]SUBTITULO 33-03-125 '!$A$4:$CC$470,80,FALSE)</f>
        <v>74779.895999999993</v>
      </c>
    </row>
    <row r="41" spans="1:7" x14ac:dyDescent="0.25">
      <c r="A41" s="1">
        <v>40055511</v>
      </c>
      <c r="B41" s="1" t="s">
        <v>80</v>
      </c>
      <c r="C41" s="1" t="s">
        <v>54</v>
      </c>
      <c r="D41" s="2">
        <v>179365</v>
      </c>
      <c r="E41" s="2">
        <f>VLOOKUP(A41,'[1]SUBTITULO 33-03-125 '!$A$4:$K$470,11,FALSE)</f>
        <v>179364.13399999999</v>
      </c>
      <c r="F41" s="2">
        <v>0</v>
      </c>
      <c r="G41" s="2">
        <f>VLOOKUP(A41,'[1]SUBTITULO 33-03-125 '!$A$4:$CC$470,80,FALSE)</f>
        <v>179364.13399999999</v>
      </c>
    </row>
    <row r="42" spans="1:7" x14ac:dyDescent="0.25">
      <c r="A42" s="1">
        <v>40053224</v>
      </c>
      <c r="B42" s="1" t="s">
        <v>81</v>
      </c>
      <c r="C42" s="1" t="s">
        <v>54</v>
      </c>
      <c r="D42" s="2">
        <v>180877</v>
      </c>
      <c r="E42" s="2">
        <f>VLOOKUP(A42,'[1]SUBTITULO 33-03-125 '!$A$4:$K$470,11,FALSE)</f>
        <v>0</v>
      </c>
      <c r="F42" s="2">
        <v>0</v>
      </c>
      <c r="G42" s="2">
        <f>VLOOKUP(A42,'[1]SUBTITULO 33-03-125 '!$A$4:$CC$470,80,FALSE)</f>
        <v>0</v>
      </c>
    </row>
    <row r="43" spans="1:7" x14ac:dyDescent="0.25">
      <c r="A43" s="1">
        <v>40053227</v>
      </c>
      <c r="B43" s="1" t="s">
        <v>82</v>
      </c>
      <c r="C43" s="1" t="s">
        <v>54</v>
      </c>
      <c r="D43" s="2">
        <v>185246</v>
      </c>
      <c r="E43" s="2">
        <f>VLOOKUP(A43,'[1]SUBTITULO 33-03-125 '!$A$4:$K$470,11,FALSE)</f>
        <v>185245.65299999999</v>
      </c>
      <c r="F43" s="2">
        <v>0</v>
      </c>
      <c r="G43" s="2">
        <f>VLOOKUP(A43,'[1]SUBTITULO 33-03-125 '!$A$4:$CC$470,80,FALSE)</f>
        <v>168553.46799999999</v>
      </c>
    </row>
    <row r="44" spans="1:7" x14ac:dyDescent="0.25">
      <c r="A44" s="1">
        <v>40056550</v>
      </c>
      <c r="B44" s="1" t="s">
        <v>83</v>
      </c>
      <c r="C44" s="1" t="s">
        <v>13</v>
      </c>
      <c r="D44" s="2">
        <v>65085</v>
      </c>
      <c r="E44" s="2">
        <f>VLOOKUP(A44,'[1]SUBTITULO 33-03-125 '!$A$4:$K$470,11,FALSE)</f>
        <v>65084.514999999999</v>
      </c>
      <c r="F44" s="2">
        <v>59895.823000000004</v>
      </c>
      <c r="G44" s="2">
        <f>VLOOKUP(A44,'[1]SUBTITULO 33-03-125 '!$A$4:$CC$470,80,FALSE)</f>
        <v>5188.6899999999996</v>
      </c>
    </row>
    <row r="45" spans="1:7" x14ac:dyDescent="0.25">
      <c r="A45" s="1">
        <v>40055499</v>
      </c>
      <c r="B45" s="1" t="s">
        <v>15</v>
      </c>
      <c r="C45" s="1" t="s">
        <v>16</v>
      </c>
      <c r="D45" s="2">
        <v>183100</v>
      </c>
      <c r="E45" s="2">
        <f>VLOOKUP(A45,'[1]SUBTITULO 33-03-125 '!$A$4:$K$470,11,FALSE)</f>
        <v>153947.359</v>
      </c>
      <c r="F45" s="2">
        <v>108000.71900000001</v>
      </c>
      <c r="G45" s="2">
        <f>VLOOKUP(A45,'[1]SUBTITULO 33-03-125 '!$A$4:$CC$470,80,FALSE)</f>
        <v>45946.64</v>
      </c>
    </row>
    <row r="46" spans="1:7" x14ac:dyDescent="0.25">
      <c r="A46" s="1">
        <v>40049610</v>
      </c>
      <c r="B46" s="1" t="s">
        <v>84</v>
      </c>
      <c r="C46" s="1" t="s">
        <v>16</v>
      </c>
      <c r="D46" s="2">
        <v>183391</v>
      </c>
      <c r="E46" s="2">
        <f>VLOOKUP(A46,'[1]SUBTITULO 33-03-125 '!$A$4:$K$470,11,FALSE)</f>
        <v>182425.51300000001</v>
      </c>
      <c r="F46" s="2">
        <v>0</v>
      </c>
      <c r="G46" s="2">
        <f>VLOOKUP(A46,'[1]SUBTITULO 33-03-125 '!$A$4:$CC$470,80,FALSE)</f>
        <v>178677.01299999998</v>
      </c>
    </row>
    <row r="47" spans="1:7" x14ac:dyDescent="0.25">
      <c r="A47" s="1">
        <v>40049483</v>
      </c>
      <c r="B47" s="1" t="s">
        <v>85</v>
      </c>
      <c r="C47" s="1" t="s">
        <v>16</v>
      </c>
      <c r="D47" s="2">
        <v>183380</v>
      </c>
      <c r="E47" s="2">
        <f>VLOOKUP(A47,'[1]SUBTITULO 33-03-125 '!$A$4:$K$470,11,FALSE)</f>
        <v>164481.88</v>
      </c>
      <c r="F47" s="2">
        <v>0</v>
      </c>
      <c r="G47" s="2">
        <f>VLOOKUP(A47,'[1]SUBTITULO 33-03-125 '!$A$4:$CC$470,80,FALSE)</f>
        <v>158760.652</v>
      </c>
    </row>
    <row r="48" spans="1:7" x14ac:dyDescent="0.25">
      <c r="A48" s="1">
        <v>40055623</v>
      </c>
      <c r="B48" s="1" t="s">
        <v>86</v>
      </c>
      <c r="C48" s="1" t="s">
        <v>16</v>
      </c>
      <c r="D48" s="2">
        <v>183250</v>
      </c>
      <c r="E48" s="2">
        <f>VLOOKUP(A48,'[1]SUBTITULO 33-03-125 '!$A$4:$K$470,11,FALSE)</f>
        <v>156731.36600000001</v>
      </c>
      <c r="F48" s="2">
        <v>0</v>
      </c>
      <c r="G48" s="2">
        <f>VLOOKUP(A48,'[1]SUBTITULO 33-03-125 '!$A$4:$CC$470,80,FALSE)</f>
        <v>154085.99600000001</v>
      </c>
    </row>
    <row r="49" spans="1:7" x14ac:dyDescent="0.25">
      <c r="A49" s="1">
        <v>40055501</v>
      </c>
      <c r="B49" s="1" t="s">
        <v>87</v>
      </c>
      <c r="C49" s="1" t="s">
        <v>16</v>
      </c>
      <c r="D49" s="2">
        <v>183300</v>
      </c>
      <c r="E49" s="2">
        <f>VLOOKUP(A49,'[1]SUBTITULO 33-03-125 '!$A$4:$K$470,11,FALSE)</f>
        <v>182158.546</v>
      </c>
      <c r="F49" s="2">
        <v>149660.698</v>
      </c>
      <c r="G49" s="2">
        <f>VLOOKUP(A49,'[1]SUBTITULO 33-03-125 '!$A$4:$CC$470,80,FALSE)</f>
        <v>32497.846000000001</v>
      </c>
    </row>
    <row r="50" spans="1:7" x14ac:dyDescent="0.25">
      <c r="A50" s="1">
        <v>40055494</v>
      </c>
      <c r="B50" s="1" t="s">
        <v>88</v>
      </c>
      <c r="C50" s="1" t="s">
        <v>16</v>
      </c>
      <c r="D50" s="2">
        <v>182500</v>
      </c>
      <c r="E50" s="2">
        <f>VLOOKUP(A50,'[1]SUBTITULO 33-03-125 '!$A$4:$K$470,11,FALSE)</f>
        <v>165942.465</v>
      </c>
      <c r="F50" s="2">
        <v>128373.569</v>
      </c>
      <c r="G50" s="2">
        <f>VLOOKUP(A50,'[1]SUBTITULO 33-03-125 '!$A$4:$CC$470,80,FALSE)</f>
        <v>37568.896000000001</v>
      </c>
    </row>
    <row r="51" spans="1:7" x14ac:dyDescent="0.25">
      <c r="A51" s="1">
        <v>40055755</v>
      </c>
      <c r="B51" s="1" t="s">
        <v>89</v>
      </c>
      <c r="C51" s="1" t="s">
        <v>12</v>
      </c>
      <c r="D51" s="2">
        <v>161290</v>
      </c>
      <c r="E51" s="2">
        <f>VLOOKUP(A51,'[1]SUBTITULO 33-03-125 '!$A$4:$K$470,11,FALSE)</f>
        <v>145095.51</v>
      </c>
      <c r="F51" s="2">
        <v>133892.25199999998</v>
      </c>
      <c r="G51" s="2">
        <f>VLOOKUP(A51,'[1]SUBTITULO 33-03-125 '!$A$4:$CC$470,80,FALSE)</f>
        <v>11203.257</v>
      </c>
    </row>
    <row r="52" spans="1:7" x14ac:dyDescent="0.25">
      <c r="A52" s="1">
        <v>40055830</v>
      </c>
      <c r="B52" s="1" t="s">
        <v>90</v>
      </c>
      <c r="C52" s="1" t="s">
        <v>39</v>
      </c>
      <c r="D52" s="2">
        <v>171855</v>
      </c>
      <c r="E52" s="2">
        <f>VLOOKUP(A52,'[1]SUBTITULO 33-03-125 '!$A$4:$K$470,11,FALSE)</f>
        <v>171699.57699999999</v>
      </c>
      <c r="F52" s="2">
        <v>45231.205999999998</v>
      </c>
      <c r="G52" s="2">
        <f>VLOOKUP(A52,'[1]SUBTITULO 33-03-125 '!$A$4:$CC$470,80,FALSE)</f>
        <v>126468.371</v>
      </c>
    </row>
    <row r="53" spans="1:7" x14ac:dyDescent="0.25">
      <c r="A53" s="1">
        <v>40053968</v>
      </c>
      <c r="B53" s="1" t="s">
        <v>91</v>
      </c>
      <c r="C53" s="1" t="s">
        <v>19</v>
      </c>
      <c r="D53" s="2">
        <v>172804</v>
      </c>
      <c r="E53" s="2">
        <f>VLOOKUP(A53,'[1]SUBTITULO 33-03-125 '!$A$4:$K$470,11,FALSE)</f>
        <v>172789.84299999999</v>
      </c>
      <c r="F53" s="2">
        <v>0</v>
      </c>
      <c r="G53" s="2">
        <f>VLOOKUP(A53,'[1]SUBTITULO 33-03-125 '!$A$4:$CC$470,80,FALSE)</f>
        <v>151114.80299999999</v>
      </c>
    </row>
    <row r="54" spans="1:7" x14ac:dyDescent="0.25">
      <c r="A54" s="1">
        <v>40056660</v>
      </c>
      <c r="B54" s="1" t="s">
        <v>18</v>
      </c>
      <c r="C54" s="1" t="s">
        <v>19</v>
      </c>
      <c r="D54" s="2">
        <v>185260</v>
      </c>
      <c r="E54" s="2">
        <f>VLOOKUP(A54,'[1]SUBTITULO 33-03-125 '!$A$4:$K$470,11,FALSE)</f>
        <v>167889.32800000001</v>
      </c>
      <c r="F54" s="2">
        <v>0</v>
      </c>
      <c r="G54" s="2">
        <f>VLOOKUP(A54,'[1]SUBTITULO 33-03-125 '!$A$4:$CC$470,80,FALSE)</f>
        <v>167889.32800000001</v>
      </c>
    </row>
    <row r="55" spans="1:7" x14ac:dyDescent="0.25">
      <c r="A55" s="1">
        <v>40037211</v>
      </c>
      <c r="B55" s="1" t="s">
        <v>20</v>
      </c>
      <c r="C55" s="1" t="s">
        <v>21</v>
      </c>
      <c r="D55" s="2">
        <v>185302</v>
      </c>
      <c r="E55" s="2">
        <f>VLOOKUP(A55,'[1]SUBTITULO 33-03-125 '!$A$4:$K$470,11,FALSE)</f>
        <v>161601.84599999999</v>
      </c>
      <c r="F55" s="2">
        <v>0</v>
      </c>
      <c r="G55" s="2">
        <f>VLOOKUP(A55,'[1]SUBTITULO 33-03-125 '!$A$4:$CC$470,80,FALSE)</f>
        <v>161601.84599999999</v>
      </c>
    </row>
    <row r="56" spans="1:7" x14ac:dyDescent="0.25">
      <c r="A56" s="1">
        <v>40056637</v>
      </c>
      <c r="B56" s="1" t="s">
        <v>92</v>
      </c>
      <c r="C56" s="1" t="s">
        <v>93</v>
      </c>
      <c r="D56" s="2">
        <v>185306</v>
      </c>
      <c r="E56" s="2">
        <f>VLOOKUP(A56,'[1]SUBTITULO 33-03-125 '!$A$4:$K$470,11,FALSE)</f>
        <v>184293.03200000001</v>
      </c>
      <c r="F56" s="2">
        <v>0</v>
      </c>
      <c r="G56" s="2">
        <f>VLOOKUP(A56,'[1]SUBTITULO 33-03-125 '!$A$4:$CC$470,80,FALSE)</f>
        <v>183193.42600000001</v>
      </c>
    </row>
    <row r="57" spans="1:7" x14ac:dyDescent="0.25">
      <c r="A57" s="1">
        <v>40051985</v>
      </c>
      <c r="B57" s="1" t="s">
        <v>94</v>
      </c>
      <c r="C57" s="1" t="s">
        <v>24</v>
      </c>
      <c r="D57" s="2">
        <v>184902</v>
      </c>
      <c r="E57" s="2">
        <f>VLOOKUP(A57,'[1]SUBTITULO 33-03-125 '!$A$4:$K$470,11,FALSE)</f>
        <v>177310</v>
      </c>
      <c r="F57" s="2">
        <v>0</v>
      </c>
      <c r="G57" s="2">
        <f>VLOOKUP(A57,'[1]SUBTITULO 33-03-125 '!$A$4:$CC$470,80,FALSE)</f>
        <v>177310</v>
      </c>
    </row>
    <row r="58" spans="1:7" x14ac:dyDescent="0.25">
      <c r="A58" s="1">
        <v>40054240</v>
      </c>
      <c r="B58" s="1" t="s">
        <v>22</v>
      </c>
      <c r="C58" s="1" t="s">
        <v>24</v>
      </c>
      <c r="D58" s="2">
        <v>185261</v>
      </c>
      <c r="E58" s="2">
        <f>VLOOKUP(A58,'[1]SUBTITULO 33-03-125 '!$A$4:$K$470,11,FALSE)</f>
        <v>185227.21100000001</v>
      </c>
      <c r="F58" s="2">
        <v>82851.236999999994</v>
      </c>
      <c r="G58" s="2">
        <f>VLOOKUP(A58,'[1]SUBTITULO 33-03-125 '!$A$4:$CC$470,80,FALSE)</f>
        <v>102375.974</v>
      </c>
    </row>
    <row r="59" spans="1:7" x14ac:dyDescent="0.25">
      <c r="A59" s="1">
        <v>40058970</v>
      </c>
      <c r="B59" s="1" t="s">
        <v>23</v>
      </c>
      <c r="C59" s="1" t="s">
        <v>24</v>
      </c>
      <c r="D59" s="2">
        <v>74566</v>
      </c>
      <c r="E59" s="2">
        <f>VLOOKUP(A59,'[1]SUBTITULO 33-03-125 '!$A$4:$K$470,11,FALSE)</f>
        <v>73552.623999999996</v>
      </c>
      <c r="F59" s="2">
        <v>33584.889000000003</v>
      </c>
      <c r="G59" s="2">
        <f>VLOOKUP(A59,'[1]SUBTITULO 33-03-125 '!$A$4:$CC$470,80,FALSE)</f>
        <v>39967.735000000001</v>
      </c>
    </row>
    <row r="60" spans="1:7" x14ac:dyDescent="0.25">
      <c r="A60" s="1">
        <v>40051877</v>
      </c>
      <c r="B60" s="1" t="s">
        <v>95</v>
      </c>
      <c r="C60" s="1" t="s">
        <v>6</v>
      </c>
      <c r="D60" s="2">
        <v>184085</v>
      </c>
      <c r="E60" s="2">
        <f>VLOOKUP(A60,'[1]SUBTITULO 33-03-125 '!$A$4:$K$470,11,FALSE)</f>
        <v>0</v>
      </c>
      <c r="F60" s="2">
        <v>0</v>
      </c>
      <c r="G60" s="2">
        <f>VLOOKUP(A60,'[1]SUBTITULO 33-03-125 '!$A$4:$CC$470,80,FALSE)</f>
        <v>92042.5</v>
      </c>
    </row>
    <row r="61" spans="1:7" x14ac:dyDescent="0.25">
      <c r="A61" s="1">
        <v>40036030</v>
      </c>
      <c r="B61" s="1" t="s">
        <v>96</v>
      </c>
      <c r="C61" s="1" t="s">
        <v>6</v>
      </c>
      <c r="D61" s="2">
        <v>137627</v>
      </c>
      <c r="E61" s="2">
        <f>VLOOKUP(A61,'[1]SUBTITULO 33-03-125 '!$A$4:$K$470,11,FALSE)</f>
        <v>0</v>
      </c>
      <c r="F61" s="2">
        <v>0</v>
      </c>
      <c r="G61" s="2">
        <f>VLOOKUP(A61,'[1]SUBTITULO 33-03-125 '!$A$4:$CC$470,80,FALSE)</f>
        <v>69813.5</v>
      </c>
    </row>
    <row r="62" spans="1:7" x14ac:dyDescent="0.25">
      <c r="A62" s="1">
        <v>40036032</v>
      </c>
      <c r="B62" s="1" t="s">
        <v>97</v>
      </c>
      <c r="C62" s="1" t="s">
        <v>6</v>
      </c>
      <c r="D62" s="2">
        <v>93129</v>
      </c>
      <c r="E62" s="2">
        <f>VLOOKUP(A62,'[1]SUBTITULO 33-03-125 '!$A$4:$K$470,11,FALSE)</f>
        <v>0</v>
      </c>
      <c r="F62" s="2">
        <v>0</v>
      </c>
      <c r="G62" s="2">
        <f>VLOOKUP(A62,'[1]SUBTITULO 33-03-125 '!$A$4:$CC$470,80,FALSE)</f>
        <v>0</v>
      </c>
    </row>
    <row r="63" spans="1:7" x14ac:dyDescent="0.25">
      <c r="A63" s="1">
        <v>40055732</v>
      </c>
      <c r="B63" s="1" t="s">
        <v>98</v>
      </c>
      <c r="C63" s="1" t="s">
        <v>54</v>
      </c>
      <c r="D63" s="2">
        <v>185030</v>
      </c>
      <c r="E63" s="2">
        <f>VLOOKUP(A63,'[1]SUBTITULO 33-03-125 '!$A$4:$K$470,11,FALSE)</f>
        <v>184990.098</v>
      </c>
      <c r="F63" s="2">
        <v>0</v>
      </c>
      <c r="G63" s="2">
        <f>VLOOKUP(A63,'[1]SUBTITULO 33-03-125 '!$A$4:$CC$470,80,FALSE)</f>
        <v>184990.098</v>
      </c>
    </row>
    <row r="64" spans="1:7" x14ac:dyDescent="0.25">
      <c r="A64" s="1">
        <v>40055741</v>
      </c>
      <c r="B64" s="1" t="s">
        <v>99</v>
      </c>
      <c r="C64" s="1" t="s">
        <v>102</v>
      </c>
      <c r="D64" s="2">
        <v>139509</v>
      </c>
      <c r="E64" s="2">
        <f>VLOOKUP(A64,'[1]SUBTITULO 33-03-125 '!$A$4:$K$470,11,FALSE)</f>
        <v>139463.96</v>
      </c>
      <c r="F64" s="2">
        <v>0</v>
      </c>
      <c r="G64" s="2">
        <f>VLOOKUP(A64,'[1]SUBTITULO 33-03-125 '!$A$4:$CC$470,80,FALSE)</f>
        <v>124048.71699999999</v>
      </c>
    </row>
    <row r="65" spans="1:7" x14ac:dyDescent="0.25">
      <c r="A65" s="1">
        <v>40055744</v>
      </c>
      <c r="B65" s="1" t="s">
        <v>100</v>
      </c>
      <c r="C65" s="1" t="s">
        <v>102</v>
      </c>
      <c r="D65" s="2">
        <v>146033</v>
      </c>
      <c r="E65" s="2">
        <f>VLOOKUP(A65,'[1]SUBTITULO 33-03-125 '!$A$4:$K$470,11,FALSE)</f>
        <v>145914.06099999999</v>
      </c>
      <c r="F65" s="2">
        <v>97916.096000000005</v>
      </c>
      <c r="G65" s="2">
        <f>VLOOKUP(A65,'[1]SUBTITULO 33-03-125 '!$A$4:$CC$470,80,FALSE)</f>
        <v>46559.254999999997</v>
      </c>
    </row>
    <row r="66" spans="1:7" x14ac:dyDescent="0.25">
      <c r="A66" s="1">
        <v>40056912</v>
      </c>
      <c r="B66" s="1" t="s">
        <v>101</v>
      </c>
      <c r="C66" s="1" t="s">
        <v>102</v>
      </c>
      <c r="D66" s="2">
        <v>142686</v>
      </c>
      <c r="E66" s="2">
        <f>VLOOKUP(A66,'[1]SUBTITULO 33-03-125 '!$A$4:$K$470,11,FALSE)</f>
        <v>130531.606</v>
      </c>
      <c r="F66" s="2">
        <v>0</v>
      </c>
      <c r="G66" s="2">
        <f>VLOOKUP(A66,'[1]SUBTITULO 33-03-125 '!$A$4:$CC$470,80,FALSE)</f>
        <v>130531.606</v>
      </c>
    </row>
    <row r="67" spans="1:7" x14ac:dyDescent="0.25">
      <c r="A67" s="1">
        <v>40056754</v>
      </c>
      <c r="B67" s="1" t="s">
        <v>25</v>
      </c>
      <c r="C67" s="1" t="s">
        <v>26</v>
      </c>
      <c r="D67" s="2">
        <v>185306</v>
      </c>
      <c r="E67" s="2">
        <f>VLOOKUP(A67,'[1]SUBTITULO 33-03-125 '!$A$4:$K$470,11,FALSE)</f>
        <v>183976.73499999999</v>
      </c>
      <c r="F67" s="2">
        <v>12519.121999999999</v>
      </c>
      <c r="G67" s="2">
        <f>VLOOKUP(A67,'[1]SUBTITULO 33-03-125 '!$A$4:$CC$470,80,FALSE)</f>
        <v>171457.61299999998</v>
      </c>
    </row>
    <row r="68" spans="1:7" x14ac:dyDescent="0.25">
      <c r="A68" s="1">
        <v>40056753</v>
      </c>
      <c r="B68" s="1" t="s">
        <v>103</v>
      </c>
      <c r="C68" s="1" t="s">
        <v>26</v>
      </c>
      <c r="D68" s="2">
        <v>185306</v>
      </c>
      <c r="E68" s="2">
        <f>VLOOKUP(A68,'[1]SUBTITULO 33-03-125 '!$A$4:$K$470,11,FALSE)</f>
        <v>155515.79300000001</v>
      </c>
      <c r="F68" s="2">
        <v>0</v>
      </c>
      <c r="G68" s="2">
        <f>VLOOKUP(A68,'[1]SUBTITULO 33-03-125 '!$A$4:$CC$470,80,FALSE)</f>
        <v>155515.79300000001</v>
      </c>
    </row>
    <row r="69" spans="1:7" x14ac:dyDescent="0.25">
      <c r="A69" s="1">
        <v>40055502</v>
      </c>
      <c r="B69" s="1" t="s">
        <v>27</v>
      </c>
      <c r="C69" s="1" t="s">
        <v>16</v>
      </c>
      <c r="D69" s="2">
        <v>183126</v>
      </c>
      <c r="E69" s="2">
        <f>VLOOKUP(A69,'[1]SUBTITULO 33-03-125 '!$A$4:$K$470,11,FALSE)</f>
        <v>176800</v>
      </c>
      <c r="F69" s="2">
        <v>53621.455999999998</v>
      </c>
      <c r="G69" s="2">
        <f>VLOOKUP(A69,'[1]SUBTITULO 33-03-125 '!$A$4:$CC$470,80,FALSE)</f>
        <v>123178.54399999999</v>
      </c>
    </row>
    <row r="70" spans="1:7" x14ac:dyDescent="0.25">
      <c r="A70" s="1">
        <v>40050332</v>
      </c>
      <c r="B70" s="1" t="s">
        <v>28</v>
      </c>
      <c r="C70" s="1" t="s">
        <v>16</v>
      </c>
      <c r="D70" s="2">
        <v>178525</v>
      </c>
      <c r="E70" s="2">
        <f>VLOOKUP(A70,'[1]SUBTITULO 33-03-125 '!$A$4:$K$470,11,FALSE)</f>
        <v>172300</v>
      </c>
      <c r="F70" s="2">
        <v>74384.455000000002</v>
      </c>
      <c r="G70" s="2">
        <f>VLOOKUP(A70,'[1]SUBTITULO 33-03-125 '!$A$4:$CC$470,80,FALSE)</f>
        <v>97915.544999999998</v>
      </c>
    </row>
    <row r="71" spans="1:7" x14ac:dyDescent="0.25">
      <c r="A71" s="1">
        <v>40059252</v>
      </c>
      <c r="B71" s="1" t="s">
        <v>104</v>
      </c>
      <c r="C71" s="1" t="s">
        <v>74</v>
      </c>
      <c r="D71" s="2">
        <v>185146</v>
      </c>
      <c r="E71" s="2">
        <f>VLOOKUP(A71,'[1]SUBTITULO 33-03-125 '!$A$4:$K$470,11,FALSE)</f>
        <v>167969.84700000001</v>
      </c>
      <c r="F71" s="2">
        <v>0</v>
      </c>
      <c r="G71" s="2">
        <f>VLOOKUP(A71,'[1]SUBTITULO 33-03-125 '!$A$4:$CC$470,80,FALSE)</f>
        <v>167969.845</v>
      </c>
    </row>
    <row r="72" spans="1:7" x14ac:dyDescent="0.25">
      <c r="A72" s="1">
        <v>40047819</v>
      </c>
      <c r="B72" s="1" t="s">
        <v>29</v>
      </c>
      <c r="C72" s="1" t="s">
        <v>30</v>
      </c>
      <c r="D72" s="2">
        <v>178948</v>
      </c>
      <c r="E72" s="2">
        <f>VLOOKUP(A72,'[1]SUBTITULO 33-03-125 '!$A$4:$K$470,11,FALSE)</f>
        <v>148803.96600000001</v>
      </c>
      <c r="F72" s="2">
        <v>90008.573000000004</v>
      </c>
      <c r="G72" s="2">
        <f>VLOOKUP(A72,'[1]SUBTITULO 33-03-125 '!$A$4:$CC$470,80,FALSE)</f>
        <v>58795.392999999996</v>
      </c>
    </row>
    <row r="73" spans="1:7" x14ac:dyDescent="0.25">
      <c r="A73" s="1">
        <v>40055775</v>
      </c>
      <c r="B73" s="1" t="s">
        <v>31</v>
      </c>
      <c r="C73" s="1" t="s">
        <v>10</v>
      </c>
      <c r="D73" s="2">
        <v>185306</v>
      </c>
      <c r="E73" s="2">
        <f>VLOOKUP(A73,'[1]SUBTITULO 33-03-125 '!$A$4:$K$470,11,FALSE)</f>
        <v>185279.43900000001</v>
      </c>
      <c r="F73" s="2">
        <v>53161.527000000002</v>
      </c>
      <c r="G73" s="2">
        <f>VLOOKUP(A73,'[1]SUBTITULO 33-03-125 '!$A$4:$CC$470,80,FALSE)</f>
        <v>132117.91200000001</v>
      </c>
    </row>
    <row r="74" spans="1:7" x14ac:dyDescent="0.25">
      <c r="A74" s="1">
        <v>40053049</v>
      </c>
      <c r="B74" s="1" t="s">
        <v>105</v>
      </c>
      <c r="C74" s="1" t="s">
        <v>33</v>
      </c>
      <c r="D74" s="2">
        <v>185306</v>
      </c>
      <c r="E74" s="2">
        <f>VLOOKUP(A74,'[1]SUBTITULO 33-03-125 '!$A$4:$K$470,11,FALSE)</f>
        <v>184639.65599999999</v>
      </c>
      <c r="F74" s="2">
        <v>0</v>
      </c>
      <c r="G74" s="2">
        <f>VLOOKUP(A74,'[1]SUBTITULO 33-03-125 '!$A$4:$CC$470,80,FALSE)</f>
        <v>184639.65599999999</v>
      </c>
    </row>
    <row r="75" spans="1:7" x14ac:dyDescent="0.25">
      <c r="A75" s="1">
        <v>40056525</v>
      </c>
      <c r="B75" s="1" t="s">
        <v>32</v>
      </c>
      <c r="C75" s="1" t="s">
        <v>33</v>
      </c>
      <c r="D75" s="2">
        <v>185306</v>
      </c>
      <c r="E75" s="2">
        <f>VLOOKUP(A75,'[1]SUBTITULO 33-03-125 '!$A$4:$K$470,11,FALSE)</f>
        <v>184821.57800000001</v>
      </c>
      <c r="F75" s="2">
        <v>102414.789</v>
      </c>
      <c r="G75" s="2">
        <f>VLOOKUP(A75,'[1]SUBTITULO 33-03-125 '!$A$4:$CC$470,80,FALSE)</f>
        <v>79612.085999999996</v>
      </c>
    </row>
    <row r="76" spans="1:7" x14ac:dyDescent="0.25">
      <c r="A76" s="1">
        <v>40055766</v>
      </c>
      <c r="B76" s="1" t="s">
        <v>106</v>
      </c>
      <c r="C76" s="1" t="s">
        <v>93</v>
      </c>
      <c r="D76" s="2">
        <v>185306</v>
      </c>
      <c r="E76" s="2">
        <f>VLOOKUP(A76,'[1]SUBTITULO 33-03-125 '!$A$4:$K$470,11,FALSE)</f>
        <v>185305.69899999999</v>
      </c>
      <c r="F76" s="2">
        <v>143996.258</v>
      </c>
      <c r="G76" s="2">
        <f>VLOOKUP(A76,'[1]SUBTITULO 33-03-125 '!$A$4:$CC$470,80,FALSE)</f>
        <v>40684.625999999997</v>
      </c>
    </row>
    <row r="77" spans="1:7" x14ac:dyDescent="0.25">
      <c r="A77" s="1">
        <v>40039680</v>
      </c>
      <c r="B77" s="1" t="s">
        <v>107</v>
      </c>
      <c r="C77" s="1" t="s">
        <v>44</v>
      </c>
      <c r="D77" s="2">
        <v>185306</v>
      </c>
      <c r="E77" s="2">
        <f>VLOOKUP(A77,'[1]SUBTITULO 33-03-125 '!$A$4:$K$470,11,FALSE)</f>
        <v>185129.49</v>
      </c>
      <c r="F77" s="2">
        <v>0</v>
      </c>
      <c r="G77" s="2">
        <f>VLOOKUP(A77,'[1]SUBTITULO 33-03-125 '!$A$4:$CC$470,80,FALSE)</f>
        <v>185129.49</v>
      </c>
    </row>
    <row r="78" spans="1:7" x14ac:dyDescent="0.25">
      <c r="A78" s="1">
        <v>40055800</v>
      </c>
      <c r="B78" s="1" t="s">
        <v>108</v>
      </c>
      <c r="C78" s="1" t="s">
        <v>37</v>
      </c>
      <c r="D78" s="2">
        <v>185305</v>
      </c>
      <c r="E78" s="2">
        <f>VLOOKUP(A78,'[1]SUBTITULO 33-03-125 '!$A$4:$K$470,11,FALSE)</f>
        <v>0</v>
      </c>
      <c r="F78" s="2">
        <v>0</v>
      </c>
      <c r="G78" s="2">
        <f>VLOOKUP(A78,'[1]SUBTITULO 33-03-125 '!$A$4:$CC$470,80,FALSE)</f>
        <v>0</v>
      </c>
    </row>
    <row r="79" spans="1:7" x14ac:dyDescent="0.25">
      <c r="A79" s="1">
        <v>40055938</v>
      </c>
      <c r="B79" s="1" t="s">
        <v>109</v>
      </c>
      <c r="C79" s="1" t="s">
        <v>110</v>
      </c>
      <c r="D79" s="2">
        <v>185306</v>
      </c>
      <c r="E79" s="2">
        <f>VLOOKUP(A79,'[1]SUBTITULO 33-03-125 '!$A$4:$K$470,11,FALSE)</f>
        <v>185087.99799999999</v>
      </c>
      <c r="F79" s="2">
        <v>0</v>
      </c>
      <c r="G79" s="2">
        <f>VLOOKUP(A79,'[1]SUBTITULO 33-03-125 '!$A$4:$CC$470,80,FALSE)</f>
        <v>185087.99799999999</v>
      </c>
    </row>
    <row r="80" spans="1:7" x14ac:dyDescent="0.25">
      <c r="A80" s="1">
        <v>40050206</v>
      </c>
      <c r="B80" s="1" t="s">
        <v>111</v>
      </c>
      <c r="C80" s="1" t="s">
        <v>6</v>
      </c>
      <c r="D80" s="2">
        <v>168534</v>
      </c>
      <c r="E80" s="2">
        <f>VLOOKUP(A80,'[1]SUBTITULO 33-03-125 '!$A$4:$K$470,11,FALSE)</f>
        <v>0</v>
      </c>
      <c r="F80" s="2">
        <v>0</v>
      </c>
      <c r="G80" s="2">
        <f>VLOOKUP(A80,'[1]SUBTITULO 33-03-125 '!$A$4:$CC$470,80,FALSE)</f>
        <v>0</v>
      </c>
    </row>
    <row r="81" spans="1:7" x14ac:dyDescent="0.25">
      <c r="A81" s="1">
        <v>40051878</v>
      </c>
      <c r="B81" s="1" t="s">
        <v>112</v>
      </c>
      <c r="C81" s="1" t="s">
        <v>6</v>
      </c>
      <c r="D81" s="2">
        <v>80484</v>
      </c>
      <c r="E81" s="2">
        <f>VLOOKUP(A81,'[1]SUBTITULO 33-03-125 '!$A$4:$K$470,11,FALSE)</f>
        <v>0</v>
      </c>
      <c r="F81" s="2">
        <v>0</v>
      </c>
      <c r="G81" s="2">
        <f>VLOOKUP(A81,'[1]SUBTITULO 33-03-125 '!$A$4:$CC$470,80,FALSE)</f>
        <v>0</v>
      </c>
    </row>
    <row r="82" spans="1:7" x14ac:dyDescent="0.25">
      <c r="A82" s="1">
        <v>40052117</v>
      </c>
      <c r="B82" s="1" t="s">
        <v>113</v>
      </c>
      <c r="C82" s="1" t="s">
        <v>6</v>
      </c>
      <c r="D82" s="2">
        <v>184154</v>
      </c>
      <c r="E82" s="2">
        <f>VLOOKUP(A82,'[1]SUBTITULO 33-03-125 '!$A$4:$K$470,11,FALSE)</f>
        <v>0</v>
      </c>
      <c r="F82" s="2">
        <v>0</v>
      </c>
      <c r="G82" s="2">
        <f>VLOOKUP(A82,'[1]SUBTITULO 33-03-125 '!$A$4:$CC$470,80,FALSE)</f>
        <v>0</v>
      </c>
    </row>
    <row r="83" spans="1:7" x14ac:dyDescent="0.25">
      <c r="A83" s="1">
        <v>40055750</v>
      </c>
      <c r="B83" s="1" t="s">
        <v>114</v>
      </c>
      <c r="C83" s="1" t="s">
        <v>102</v>
      </c>
      <c r="D83" s="2">
        <v>183927</v>
      </c>
      <c r="E83" s="2">
        <f>VLOOKUP(A83,'[1]SUBTITULO 33-03-125 '!$A$4:$K$470,11,FALSE)</f>
        <v>175500.04</v>
      </c>
      <c r="F83" s="2">
        <v>0</v>
      </c>
      <c r="G83" s="2">
        <f>VLOOKUP(A83,'[1]SUBTITULO 33-03-125 '!$A$4:$CC$470,80,FALSE)</f>
        <v>147761.49599999998</v>
      </c>
    </row>
    <row r="84" spans="1:7" x14ac:dyDescent="0.25">
      <c r="A84" s="1">
        <v>40059151</v>
      </c>
      <c r="B84" s="1" t="s">
        <v>115</v>
      </c>
      <c r="C84" s="1" t="s">
        <v>42</v>
      </c>
      <c r="D84" s="2">
        <v>91350</v>
      </c>
      <c r="E84" s="2">
        <f>VLOOKUP(A84,'[1]SUBTITULO 33-03-125 '!$A$4:$K$470,11,FALSE)</f>
        <v>0</v>
      </c>
      <c r="F84" s="2">
        <v>0</v>
      </c>
      <c r="G84" s="2">
        <f>VLOOKUP(A84,'[1]SUBTITULO 33-03-125 '!$A$4:$CC$470,80,FALSE)</f>
        <v>0</v>
      </c>
    </row>
    <row r="85" spans="1:7" x14ac:dyDescent="0.25">
      <c r="A85" s="1">
        <v>40013192</v>
      </c>
      <c r="B85" s="1" t="s">
        <v>116</v>
      </c>
      <c r="C85" s="1" t="s">
        <v>30</v>
      </c>
      <c r="D85" s="2">
        <v>96635</v>
      </c>
      <c r="E85" s="2">
        <f>VLOOKUP(A85,'[1]SUBTITULO 33-03-125 '!$A$4:$K$470,11,FALSE)</f>
        <v>0</v>
      </c>
      <c r="F85" s="2">
        <v>0</v>
      </c>
      <c r="G85" s="2">
        <f>VLOOKUP(A85,'[1]SUBTITULO 33-03-125 '!$A$4:$CC$470,80,FALSE)</f>
        <v>0</v>
      </c>
    </row>
    <row r="86" spans="1:7" x14ac:dyDescent="0.25">
      <c r="A86" s="1">
        <v>40008796</v>
      </c>
      <c r="B86" s="1" t="s">
        <v>117</v>
      </c>
      <c r="C86" s="1" t="s">
        <v>38</v>
      </c>
      <c r="D86" s="2">
        <v>96690</v>
      </c>
      <c r="E86" s="2">
        <f>VLOOKUP(A86,'[1]SUBTITULO 33-03-125 '!$A$4:$K$470,11,FALSE)</f>
        <v>0</v>
      </c>
      <c r="F86" s="2">
        <v>0</v>
      </c>
      <c r="G86" s="2">
        <f>VLOOKUP(A86,'[1]SUBTITULO 33-03-125 '!$A$4:$CC$470,80,FALSE)</f>
        <v>0</v>
      </c>
    </row>
    <row r="87" spans="1:7" x14ac:dyDescent="0.25">
      <c r="A87" s="1">
        <v>40025330</v>
      </c>
      <c r="B87" s="1" t="s">
        <v>118</v>
      </c>
      <c r="C87" s="1" t="s">
        <v>16</v>
      </c>
      <c r="D87" s="2">
        <v>99000</v>
      </c>
      <c r="E87" s="2">
        <f>VLOOKUP(A87,'[1]SUBTITULO 33-03-125 '!$A$4:$K$470,11,FALSE)</f>
        <v>0</v>
      </c>
      <c r="F87" s="2">
        <v>0</v>
      </c>
      <c r="G87" s="2">
        <f>VLOOKUP(A87,'[1]SUBTITULO 33-03-125 '!$A$4:$CC$470,80,FALSE)</f>
        <v>0</v>
      </c>
    </row>
    <row r="88" spans="1:7" x14ac:dyDescent="0.25">
      <c r="A88" s="1">
        <v>40025109</v>
      </c>
      <c r="B88" s="1" t="s">
        <v>119</v>
      </c>
      <c r="C88" s="1" t="s">
        <v>36</v>
      </c>
      <c r="D88" s="2">
        <v>99345</v>
      </c>
      <c r="E88" s="2">
        <f>VLOOKUP(A88,'[1]SUBTITULO 33-03-125 '!$A$4:$K$470,11,FALSE)</f>
        <v>0</v>
      </c>
      <c r="F88" s="2">
        <v>0</v>
      </c>
      <c r="G88" s="2">
        <f>VLOOKUP(A88,'[1]SUBTITULO 33-03-125 '!$A$4:$CC$470,80,FALSE)</f>
        <v>0</v>
      </c>
    </row>
    <row r="89" spans="1:7" x14ac:dyDescent="0.25">
      <c r="A89" s="1">
        <v>40025292</v>
      </c>
      <c r="B89" s="1" t="s">
        <v>120</v>
      </c>
      <c r="C89" s="1" t="s">
        <v>6</v>
      </c>
      <c r="D89" s="2">
        <v>99318</v>
      </c>
      <c r="E89" s="2">
        <f>VLOOKUP(A89,'[1]SUBTITULO 33-03-125 '!$A$4:$K$470,11,FALSE)</f>
        <v>0</v>
      </c>
      <c r="F89" s="2">
        <v>0</v>
      </c>
      <c r="G89" s="2">
        <f>VLOOKUP(A89,'[1]SUBTITULO 33-03-125 '!$A$4:$CC$470,80,FALSE)</f>
        <v>0</v>
      </c>
    </row>
    <row r="90" spans="1:7" x14ac:dyDescent="0.25">
      <c r="A90" s="1">
        <v>40025308</v>
      </c>
      <c r="B90" s="1" t="s">
        <v>121</v>
      </c>
      <c r="C90" s="1" t="s">
        <v>6</v>
      </c>
      <c r="D90" s="2">
        <v>99241</v>
      </c>
      <c r="E90" s="2">
        <f>VLOOKUP(A90,'[1]SUBTITULO 33-03-125 '!$A$4:$K$470,11,FALSE)</f>
        <v>0</v>
      </c>
      <c r="F90" s="2">
        <v>0</v>
      </c>
      <c r="G90" s="2">
        <f>VLOOKUP(A90,'[1]SUBTITULO 33-03-125 '!$A$4:$CC$470,80,FALSE)</f>
        <v>0</v>
      </c>
    </row>
    <row r="91" spans="1:7" x14ac:dyDescent="0.25">
      <c r="A91" s="1">
        <v>40025294</v>
      </c>
      <c r="B91" s="1" t="s">
        <v>122</v>
      </c>
      <c r="C91" s="1" t="s">
        <v>6</v>
      </c>
      <c r="D91" s="2">
        <v>96651</v>
      </c>
      <c r="E91" s="2">
        <f>VLOOKUP(A91,'[1]SUBTITULO 33-03-125 '!$A$4:$K$470,11,FALSE)</f>
        <v>0</v>
      </c>
      <c r="F91" s="2">
        <v>0</v>
      </c>
      <c r="G91" s="2">
        <f>VLOOKUP(A91,'[1]SUBTITULO 33-03-125 '!$A$4:$CC$470,80,FALSE)</f>
        <v>0</v>
      </c>
    </row>
    <row r="92" spans="1:7" x14ac:dyDescent="0.25">
      <c r="A92" s="1">
        <v>40025288</v>
      </c>
      <c r="B92" s="1" t="s">
        <v>123</v>
      </c>
      <c r="C92" s="1" t="s">
        <v>6</v>
      </c>
      <c r="D92" s="2">
        <v>93396</v>
      </c>
      <c r="E92" s="2">
        <f>VLOOKUP(A92,'[1]SUBTITULO 33-03-125 '!$A$4:$K$470,11,FALSE)</f>
        <v>0</v>
      </c>
      <c r="F92" s="2">
        <v>0</v>
      </c>
      <c r="G92" s="2">
        <f>VLOOKUP(A92,'[1]SUBTITULO 33-03-125 '!$A$4:$CC$470,80,FALSE)</f>
        <v>0</v>
      </c>
    </row>
    <row r="93" spans="1:7" x14ac:dyDescent="0.25">
      <c r="A93" s="1">
        <v>40020841</v>
      </c>
      <c r="B93" s="1" t="s">
        <v>124</v>
      </c>
      <c r="C93" s="1" t="s">
        <v>14</v>
      </c>
      <c r="D93" s="2">
        <v>99271</v>
      </c>
      <c r="E93" s="2">
        <f>VLOOKUP(A93,'[1]SUBTITULO 33-03-125 '!$A$4:$K$470,11,FALSE)</f>
        <v>99271</v>
      </c>
      <c r="F93" s="2">
        <v>0</v>
      </c>
      <c r="G93" s="2">
        <f>VLOOKUP(A93,'[1]SUBTITULO 33-03-125 '!$A$4:$CC$470,80,FALSE)</f>
        <v>50961.288</v>
      </c>
    </row>
    <row r="94" spans="1:7" x14ac:dyDescent="0.25">
      <c r="A94" s="1">
        <v>40020907</v>
      </c>
      <c r="B94" s="1" t="s">
        <v>125</v>
      </c>
      <c r="C94" s="1" t="s">
        <v>14</v>
      </c>
      <c r="D94" s="2">
        <v>99335</v>
      </c>
      <c r="E94" s="2">
        <f>VLOOKUP(A94,'[1]SUBTITULO 33-03-125 '!$A$4:$K$470,11,FALSE)</f>
        <v>0</v>
      </c>
      <c r="F94" s="2">
        <v>0</v>
      </c>
      <c r="G94" s="2">
        <f>VLOOKUP(A94,'[1]SUBTITULO 33-03-125 '!$A$4:$CC$470,80,FALSE)</f>
        <v>0</v>
      </c>
    </row>
    <row r="95" spans="1:7" x14ac:dyDescent="0.25">
      <c r="A95" s="1">
        <v>40035691</v>
      </c>
      <c r="B95" s="1" t="s">
        <v>126</v>
      </c>
      <c r="C95" s="1" t="s">
        <v>36</v>
      </c>
      <c r="D95" s="2">
        <v>94500</v>
      </c>
      <c r="E95" s="2">
        <f>VLOOKUP(A95,'[1]SUBTITULO 33-03-125 '!$A$4:$K$470,11,FALSE)</f>
        <v>0</v>
      </c>
      <c r="F95" s="2">
        <v>0</v>
      </c>
      <c r="G95" s="2">
        <f>VLOOKUP(A95,'[1]SUBTITULO 33-03-125 '!$A$4:$CC$470,80,FALSE)</f>
        <v>0</v>
      </c>
    </row>
    <row r="96" spans="1:7" x14ac:dyDescent="0.25">
      <c r="A96" s="1">
        <v>40021786</v>
      </c>
      <c r="B96" s="1" t="s">
        <v>127</v>
      </c>
      <c r="C96" s="1" t="s">
        <v>30</v>
      </c>
      <c r="D96" s="2">
        <v>101950</v>
      </c>
      <c r="E96" s="2">
        <f>VLOOKUP(A96,'[1]SUBTITULO 33-03-125 '!$A$4:$K$470,11,FALSE)</f>
        <v>0</v>
      </c>
      <c r="F96" s="2">
        <v>0</v>
      </c>
      <c r="G96" s="2">
        <f>VLOOKUP(A96,'[1]SUBTITULO 33-03-125 '!$A$4:$CC$470,80,FALSE)</f>
        <v>0</v>
      </c>
    </row>
    <row r="97" spans="1:10" x14ac:dyDescent="0.25">
      <c r="A97" s="1">
        <v>40035959</v>
      </c>
      <c r="B97" s="1" t="s">
        <v>128</v>
      </c>
      <c r="C97" s="1" t="s">
        <v>6</v>
      </c>
      <c r="D97" s="2">
        <v>60985</v>
      </c>
      <c r="E97" s="2">
        <f>VLOOKUP(A97,'[1]SUBTITULO 33-03-125 '!$A$4:$K$470,11,FALSE)</f>
        <v>0</v>
      </c>
      <c r="F97" s="2">
        <v>0</v>
      </c>
      <c r="G97" s="2">
        <f>VLOOKUP(A97,'[1]SUBTITULO 33-03-125 '!$A$4:$CC$470,80,FALSE)</f>
        <v>0</v>
      </c>
    </row>
    <row r="98" spans="1:10" x14ac:dyDescent="0.25">
      <c r="A98" s="1">
        <v>40035960</v>
      </c>
      <c r="B98" s="1" t="s">
        <v>129</v>
      </c>
      <c r="C98" s="1" t="s">
        <v>6</v>
      </c>
      <c r="D98" s="2">
        <v>122121</v>
      </c>
      <c r="E98" s="2">
        <f>VLOOKUP(A98,'[1]SUBTITULO 33-03-125 '!$A$4:$K$470,11,FALSE)</f>
        <v>0</v>
      </c>
      <c r="F98" s="2">
        <v>0</v>
      </c>
      <c r="G98" s="2">
        <f>VLOOKUP(A98,'[1]SUBTITULO 33-03-125 '!$A$4:$CC$470,80,FALSE)</f>
        <v>0</v>
      </c>
    </row>
    <row r="99" spans="1:10" x14ac:dyDescent="0.25">
      <c r="A99" s="1">
        <v>40036330</v>
      </c>
      <c r="B99" s="1" t="s">
        <v>130</v>
      </c>
      <c r="C99" s="1" t="s">
        <v>37</v>
      </c>
      <c r="D99" s="2">
        <v>101485</v>
      </c>
      <c r="E99" s="2">
        <f>VLOOKUP(A99,'[1]SUBTITULO 33-03-125 '!$A$4:$K$470,11,FALSE)</f>
        <v>0</v>
      </c>
      <c r="F99" s="2">
        <v>0</v>
      </c>
      <c r="G99" s="2">
        <f>VLOOKUP(A99,'[1]SUBTITULO 33-03-125 '!$A$4:$CC$470,80,FALSE)</f>
        <v>0</v>
      </c>
    </row>
    <row r="100" spans="1:10" x14ac:dyDescent="0.25">
      <c r="A100" s="1">
        <v>40035422</v>
      </c>
      <c r="B100" s="1" t="s">
        <v>131</v>
      </c>
      <c r="C100" s="1" t="s">
        <v>77</v>
      </c>
      <c r="D100" s="2">
        <v>136000</v>
      </c>
      <c r="E100" s="2">
        <f>VLOOKUP(A100,'[1]SUBTITULO 33-03-125 '!$A$4:$K$470,11,FALSE)</f>
        <v>0</v>
      </c>
      <c r="F100" s="2">
        <v>0</v>
      </c>
      <c r="G100" s="2">
        <f>VLOOKUP(A100,'[1]SUBTITULO 33-03-125 '!$A$4:$CC$470,80,FALSE)</f>
        <v>0</v>
      </c>
    </row>
    <row r="101" spans="1:10" x14ac:dyDescent="0.25">
      <c r="A101" s="1">
        <v>40036286</v>
      </c>
      <c r="B101" s="1" t="s">
        <v>132</v>
      </c>
      <c r="C101" s="1" t="s">
        <v>133</v>
      </c>
      <c r="D101" s="2">
        <v>150905</v>
      </c>
      <c r="E101" s="2">
        <f>VLOOKUP(A101,'[1]SUBTITULO 33-03-125 '!$A$4:$K$470,11,FALSE)</f>
        <v>0</v>
      </c>
      <c r="F101" s="2">
        <v>0</v>
      </c>
      <c r="G101" s="2">
        <f>VLOOKUP(A101,'[1]SUBTITULO 33-03-125 '!$A$4:$CC$470,80,FALSE)</f>
        <v>0</v>
      </c>
    </row>
    <row r="102" spans="1:10" x14ac:dyDescent="0.25">
      <c r="A102" s="1">
        <v>40035972</v>
      </c>
      <c r="B102" s="1" t="s">
        <v>134</v>
      </c>
      <c r="C102" s="1" t="s">
        <v>6</v>
      </c>
      <c r="D102" s="2">
        <v>100967</v>
      </c>
      <c r="E102" s="2">
        <f>VLOOKUP(A102,'[1]SUBTITULO 33-03-125 '!$A$4:$K$470,11,FALSE)</f>
        <v>0</v>
      </c>
      <c r="F102" s="2">
        <v>0</v>
      </c>
      <c r="G102" s="2">
        <f>VLOOKUP(A102,'[1]SUBTITULO 33-03-125 '!$A$4:$CC$470,80,FALSE)</f>
        <v>0</v>
      </c>
    </row>
    <row r="103" spans="1:10" x14ac:dyDescent="0.25">
      <c r="A103" s="1">
        <v>40041525</v>
      </c>
      <c r="B103" s="1" t="s">
        <v>135</v>
      </c>
      <c r="C103" s="1" t="s">
        <v>54</v>
      </c>
      <c r="D103" s="2">
        <v>151349</v>
      </c>
      <c r="E103" s="2">
        <f>VLOOKUP(A103,'[1]SUBTITULO 33-03-125 '!$A$4:$K$470,11,FALSE)</f>
        <v>151348.008</v>
      </c>
      <c r="F103" s="2">
        <v>0</v>
      </c>
      <c r="G103" s="2">
        <f>VLOOKUP(A103,'[1]SUBTITULO 33-03-125 '!$A$4:$CC$470,80,FALSE)</f>
        <v>140714.038</v>
      </c>
    </row>
    <row r="104" spans="1:10" x14ac:dyDescent="0.25">
      <c r="A104" s="1">
        <v>40037247</v>
      </c>
      <c r="B104" s="1" t="s">
        <v>136</v>
      </c>
      <c r="C104" s="1" t="s">
        <v>102</v>
      </c>
      <c r="D104" s="2">
        <v>101953</v>
      </c>
      <c r="E104" s="2">
        <f>VLOOKUP(A104,'[1]SUBTITULO 33-03-125 '!$A$4:$K$470,11,FALSE)</f>
        <v>101948.70699999999</v>
      </c>
      <c r="F104" s="2">
        <v>0</v>
      </c>
      <c r="G104" s="2">
        <f>VLOOKUP(A104,'[1]SUBTITULO 33-03-125 '!$A$4:$CC$470,80,FALSE)</f>
        <v>101948.70699999999</v>
      </c>
    </row>
    <row r="105" spans="1:10" x14ac:dyDescent="0.25">
      <c r="A105" s="1">
        <v>40035625</v>
      </c>
      <c r="B105" s="1" t="s">
        <v>137</v>
      </c>
      <c r="C105" s="1" t="s">
        <v>93</v>
      </c>
      <c r="D105" s="2">
        <v>136103</v>
      </c>
      <c r="E105" s="2">
        <f>VLOOKUP(A105,'[1]SUBTITULO 33-03-125 '!$A$4:$K$470,11,FALSE)</f>
        <v>0</v>
      </c>
      <c r="F105" s="2">
        <v>0</v>
      </c>
      <c r="G105" s="2">
        <f>VLOOKUP(A105,'[1]SUBTITULO 33-03-125 '!$A$4:$CC$470,80,FALSE)</f>
        <v>0</v>
      </c>
    </row>
    <row r="106" spans="1:10" x14ac:dyDescent="0.25">
      <c r="A106" s="1">
        <v>40041390</v>
      </c>
      <c r="B106" s="1" t="s">
        <v>138</v>
      </c>
      <c r="C106" s="1" t="s">
        <v>24</v>
      </c>
      <c r="D106" s="2">
        <v>107508</v>
      </c>
      <c r="E106" s="2">
        <f>VLOOKUP(A106,'[1]SUBTITULO 33-03-125 '!$A$4:$K$470,11,FALSE)</f>
        <v>0</v>
      </c>
      <c r="F106" s="2">
        <v>0</v>
      </c>
      <c r="G106" s="2">
        <f>VLOOKUP(A106,'[1]SUBTITULO 33-03-125 '!$A$4:$CC$470,80,FALSE)</f>
        <v>0</v>
      </c>
    </row>
    <row r="107" spans="1:10" x14ac:dyDescent="0.25">
      <c r="A107" s="1">
        <v>40041392</v>
      </c>
      <c r="B107" s="1" t="s">
        <v>139</v>
      </c>
      <c r="C107" s="1" t="s">
        <v>24</v>
      </c>
      <c r="D107" s="2">
        <v>133175</v>
      </c>
      <c r="E107" s="2">
        <f>VLOOKUP(A107,'[1]SUBTITULO 33-03-125 '!$A$4:$K$470,11,FALSE)</f>
        <v>0</v>
      </c>
      <c r="F107" s="2">
        <v>0</v>
      </c>
      <c r="G107" s="2">
        <f>VLOOKUP(A107,'[1]SUBTITULO 33-03-125 '!$A$4:$CC$470,80,FALSE)</f>
        <v>0</v>
      </c>
    </row>
    <row r="108" spans="1:10" x14ac:dyDescent="0.25">
      <c r="A108" s="1">
        <v>40041535</v>
      </c>
      <c r="B108" s="1" t="s">
        <v>140</v>
      </c>
      <c r="C108" s="1" t="s">
        <v>54</v>
      </c>
      <c r="D108" s="2">
        <v>145344</v>
      </c>
      <c r="E108" s="2">
        <f>VLOOKUP(A108,'[1]SUBTITULO 33-03-125 '!$A$4:$K$470,11,FALSE)</f>
        <v>145343.179</v>
      </c>
      <c r="F108" s="2">
        <v>0</v>
      </c>
      <c r="G108" s="2">
        <f>VLOOKUP(A108,'[1]SUBTITULO 33-03-125 '!$A$4:$CC$470,80,FALSE)</f>
        <v>34523.987000000001</v>
      </c>
    </row>
    <row r="109" spans="1:10" x14ac:dyDescent="0.25">
      <c r="G109" s="2">
        <f t="shared" ref="G109" si="0">SUM(G4:G108)</f>
        <v>5707374.8950000005</v>
      </c>
      <c r="H109" s="6"/>
      <c r="I109" s="6"/>
      <c r="J109" s="6"/>
    </row>
    <row r="110" spans="1:10" x14ac:dyDescent="0.25">
      <c r="C110" s="5" t="s">
        <v>169</v>
      </c>
      <c r="H110" s="6"/>
    </row>
    <row r="111" spans="1:10" s="12" customFormat="1" ht="30" x14ac:dyDescent="0.25">
      <c r="A111" s="11" t="s">
        <v>142</v>
      </c>
      <c r="B111" s="11" t="s">
        <v>143</v>
      </c>
      <c r="C111" s="11" t="s">
        <v>144</v>
      </c>
      <c r="D111" s="11" t="s">
        <v>145</v>
      </c>
      <c r="E111" s="11" t="s">
        <v>146</v>
      </c>
      <c r="F111" s="11" t="s">
        <v>147</v>
      </c>
      <c r="G111" s="11" t="s">
        <v>148</v>
      </c>
      <c r="H111" s="11" t="s">
        <v>149</v>
      </c>
      <c r="I111" s="11" t="s">
        <v>150</v>
      </c>
      <c r="J111" s="11" t="s">
        <v>151</v>
      </c>
    </row>
    <row r="112" spans="1:10" x14ac:dyDescent="0.25">
      <c r="A112" s="1">
        <v>30091584</v>
      </c>
      <c r="B112" s="1" t="s">
        <v>171</v>
      </c>
      <c r="C112" s="1" t="s">
        <v>54</v>
      </c>
      <c r="D112" s="1" t="s">
        <v>153</v>
      </c>
      <c r="E112" s="1" t="s">
        <v>159</v>
      </c>
      <c r="F112" s="1">
        <v>2023</v>
      </c>
      <c r="G112" s="2">
        <v>7768536.48018</v>
      </c>
      <c r="H112" s="2">
        <f>VLOOKUP(A112,'[2]total item 02 proyectos'!$A$3:$T$132,20,FALSE)</f>
        <v>6714130</v>
      </c>
      <c r="I112" s="2">
        <v>4041.7159999999994</v>
      </c>
      <c r="J112" s="2">
        <f>VLOOKUP(A112,'[2]total item 02 proyectos'!$A$3:$BR$132,67,FALSE)</f>
        <v>4079129.0779999997</v>
      </c>
    </row>
    <row r="113" spans="1:10" x14ac:dyDescent="0.25">
      <c r="A113" s="1">
        <v>30108960</v>
      </c>
      <c r="B113" s="1" t="s">
        <v>152</v>
      </c>
      <c r="C113" s="1" t="s">
        <v>6</v>
      </c>
      <c r="D113" s="1" t="s">
        <v>153</v>
      </c>
      <c r="E113" s="1" t="s">
        <v>154</v>
      </c>
      <c r="F113" s="1">
        <v>2023</v>
      </c>
      <c r="G113" s="2">
        <v>21642747.823170003</v>
      </c>
      <c r="H113" s="2">
        <f>VLOOKUP(A113,'[2]total item 02 proyectos'!$A$3:$T$132,20,FALSE)</f>
        <v>12804374.321</v>
      </c>
      <c r="I113" s="2">
        <v>7897507.0861999989</v>
      </c>
      <c r="J113" s="2">
        <f>VLOOKUP(A113,'[2]total item 02 proyectos'!$A$3:$BR$132,67,FALSE)</f>
        <v>2564780.9350000005</v>
      </c>
    </row>
    <row r="114" spans="1:10" x14ac:dyDescent="0.25">
      <c r="A114" s="1">
        <v>30110324</v>
      </c>
      <c r="B114" s="1" t="s">
        <v>172</v>
      </c>
      <c r="C114" s="1" t="s">
        <v>30</v>
      </c>
      <c r="D114" s="1" t="s">
        <v>153</v>
      </c>
      <c r="E114" s="1" t="s">
        <v>159</v>
      </c>
      <c r="F114" s="1">
        <v>2022</v>
      </c>
      <c r="G114" s="2">
        <v>11171856.01639</v>
      </c>
      <c r="H114" s="2">
        <f>VLOOKUP(A114,'[2]total item 02 proyectos'!$A$3:$T$132,20,FALSE)</f>
        <v>9745079</v>
      </c>
      <c r="I114" s="2">
        <v>624576.63400000008</v>
      </c>
      <c r="J114" s="2">
        <f>VLOOKUP(A114,'[2]total item 02 proyectos'!$A$3:$BR$132,67,FALSE)</f>
        <v>348283.20899999997</v>
      </c>
    </row>
    <row r="115" spans="1:10" x14ac:dyDescent="0.25">
      <c r="A115" s="1">
        <v>30110361</v>
      </c>
      <c r="B115" s="1" t="s">
        <v>173</v>
      </c>
      <c r="C115" s="1" t="s">
        <v>175</v>
      </c>
      <c r="D115" s="1" t="s">
        <v>153</v>
      </c>
      <c r="E115" s="1" t="s">
        <v>159</v>
      </c>
      <c r="F115" s="1">
        <v>2023</v>
      </c>
      <c r="G115" s="2">
        <v>2078692.68762</v>
      </c>
      <c r="H115" s="2">
        <f>VLOOKUP(A115,'[2]total item 02 proyectos'!$A$3:$T$132,20,FALSE)</f>
        <v>24000</v>
      </c>
      <c r="I115" s="2">
        <v>10641</v>
      </c>
      <c r="J115" s="2">
        <f>VLOOKUP(A115,'[2]total item 02 proyectos'!$A$3:$BR$132,67,FALSE)</f>
        <v>0</v>
      </c>
    </row>
    <row r="116" spans="1:10" x14ac:dyDescent="0.25">
      <c r="A116" s="1">
        <v>30118748</v>
      </c>
      <c r="B116" s="1" t="s">
        <v>174</v>
      </c>
      <c r="C116" s="1" t="s">
        <v>6</v>
      </c>
      <c r="D116" s="1" t="s">
        <v>153</v>
      </c>
      <c r="E116" s="1" t="s">
        <v>159</v>
      </c>
      <c r="F116" s="1">
        <v>2023</v>
      </c>
      <c r="G116" s="2">
        <v>5273515.5476400005</v>
      </c>
      <c r="H116" s="2">
        <f>VLOOKUP(A116,'[2]total item 02 proyectos'!$A$3:$T$132,20,FALSE)</f>
        <v>0</v>
      </c>
      <c r="I116" s="2">
        <v>0</v>
      </c>
      <c r="J116" s="2">
        <f>VLOOKUP(A116,'[2]total item 02 proyectos'!$A$3:$BR$132,67,FALSE)</f>
        <v>0</v>
      </c>
    </row>
    <row r="117" spans="1:10" x14ac:dyDescent="0.25">
      <c r="A117" s="1">
        <v>30127021</v>
      </c>
      <c r="B117" s="1" t="s">
        <v>176</v>
      </c>
      <c r="C117" s="1" t="s">
        <v>6</v>
      </c>
      <c r="D117" s="1" t="s">
        <v>160</v>
      </c>
      <c r="E117" s="1" t="s">
        <v>159</v>
      </c>
      <c r="F117" s="1">
        <v>2024</v>
      </c>
      <c r="G117" s="2">
        <v>620652.41630000004</v>
      </c>
      <c r="H117" s="2">
        <f>VLOOKUP(A117,'[2]total item 02 proyectos'!$A$3:$T$132,20,FALSE)</f>
        <v>0</v>
      </c>
      <c r="I117" s="2">
        <v>0</v>
      </c>
      <c r="J117" s="2">
        <f>VLOOKUP(A117,'[2]total item 02 proyectos'!$A$3:$BR$132,67,FALSE)</f>
        <v>0</v>
      </c>
    </row>
    <row r="118" spans="1:10" x14ac:dyDescent="0.25">
      <c r="A118" s="1">
        <v>30298072</v>
      </c>
      <c r="B118" s="1" t="s">
        <v>177</v>
      </c>
      <c r="C118" s="1" t="s">
        <v>64</v>
      </c>
      <c r="D118" s="1" t="s">
        <v>153</v>
      </c>
      <c r="E118" s="1" t="s">
        <v>159</v>
      </c>
      <c r="F118" s="1">
        <v>2022</v>
      </c>
      <c r="G118" s="2">
        <v>2055086.66548</v>
      </c>
      <c r="H118" s="2">
        <f>VLOOKUP(A118,'[2]total item 02 proyectos'!$A$3:$T$132,20,FALSE)</f>
        <v>0</v>
      </c>
      <c r="I118" s="2">
        <v>1600</v>
      </c>
      <c r="J118" s="2">
        <f>VLOOKUP(A118,'[2]total item 02 proyectos'!$A$3:$BR$132,67,FALSE)</f>
        <v>0</v>
      </c>
    </row>
    <row r="119" spans="1:10" x14ac:dyDescent="0.25">
      <c r="A119" s="1">
        <v>30361824</v>
      </c>
      <c r="B119" s="1" t="s">
        <v>155</v>
      </c>
      <c r="C119" s="1" t="s">
        <v>156</v>
      </c>
      <c r="D119" s="1" t="s">
        <v>153</v>
      </c>
      <c r="E119" s="1" t="s">
        <v>157</v>
      </c>
      <c r="F119" s="1">
        <v>2023</v>
      </c>
      <c r="G119" s="2">
        <v>847625.65344000002</v>
      </c>
      <c r="H119" s="2">
        <f>VLOOKUP(A119,'[2]total item 02 proyectos'!$A$3:$T$132,20,FALSE)</f>
        <v>785952.978</v>
      </c>
      <c r="I119" s="2">
        <v>224242.92800000001</v>
      </c>
      <c r="J119" s="2">
        <f>VLOOKUP(A119,'[2]total item 02 proyectos'!$A$3:$BR$132,67,FALSE)</f>
        <v>214242.92800000001</v>
      </c>
    </row>
    <row r="120" spans="1:10" x14ac:dyDescent="0.25">
      <c r="A120" s="1">
        <v>30396076</v>
      </c>
      <c r="B120" s="1" t="s">
        <v>178</v>
      </c>
      <c r="C120" s="1" t="s">
        <v>14</v>
      </c>
      <c r="D120" s="1" t="s">
        <v>153</v>
      </c>
      <c r="E120" s="1" t="s">
        <v>159</v>
      </c>
      <c r="F120" s="1">
        <v>2021</v>
      </c>
      <c r="G120" s="2">
        <v>1973622.1400000001</v>
      </c>
      <c r="H120" s="2">
        <f>VLOOKUP(A120,'[2]total item 02 proyectos'!$A$3:$T$132,20,FALSE)</f>
        <v>28000</v>
      </c>
      <c r="I120" s="2">
        <v>2395</v>
      </c>
      <c r="J120" s="2">
        <f>VLOOKUP(A120,'[2]total item 02 proyectos'!$A$3:$BR$132,67,FALSE)</f>
        <v>0</v>
      </c>
    </row>
    <row r="121" spans="1:10" x14ac:dyDescent="0.25">
      <c r="A121" s="1">
        <v>30419226</v>
      </c>
      <c r="B121" s="1" t="s">
        <v>158</v>
      </c>
      <c r="C121" s="1" t="s">
        <v>54</v>
      </c>
      <c r="D121" s="1" t="s">
        <v>153</v>
      </c>
      <c r="E121" s="1" t="s">
        <v>159</v>
      </c>
      <c r="F121" s="1">
        <v>2023</v>
      </c>
      <c r="G121" s="2">
        <v>2627215.47126</v>
      </c>
      <c r="H121" s="2">
        <f>VLOOKUP(A121,'[2]total item 02 proyectos'!$A$3:$T$132,20,FALSE)</f>
        <v>1845633.496</v>
      </c>
      <c r="I121" s="2">
        <v>625285.04099999997</v>
      </c>
      <c r="J121" s="2">
        <f>VLOOKUP(A121,'[2]total item 02 proyectos'!$A$3:$BR$132,67,FALSE)</f>
        <v>949340.48100000003</v>
      </c>
    </row>
    <row r="122" spans="1:10" x14ac:dyDescent="0.25">
      <c r="A122" s="1">
        <v>30462325</v>
      </c>
      <c r="B122" s="1" t="s">
        <v>179</v>
      </c>
      <c r="C122" s="1" t="s">
        <v>156</v>
      </c>
      <c r="D122" s="1" t="s">
        <v>160</v>
      </c>
      <c r="E122" s="1"/>
      <c r="F122" s="1">
        <v>2024</v>
      </c>
      <c r="G122" s="2">
        <v>81588.340990000012</v>
      </c>
      <c r="H122" s="2">
        <f>VLOOKUP(A122,'[2]total item 02 proyectos'!$A$3:$T$132,20,FALSE)</f>
        <v>0</v>
      </c>
      <c r="I122" s="2">
        <v>0</v>
      </c>
      <c r="J122" s="2">
        <f>VLOOKUP(A122,'[2]total item 02 proyectos'!$A$3:$BR$132,67,FALSE)</f>
        <v>0</v>
      </c>
    </row>
    <row r="123" spans="1:10" x14ac:dyDescent="0.25">
      <c r="A123" s="1">
        <v>30485225</v>
      </c>
      <c r="B123" s="1" t="s">
        <v>161</v>
      </c>
      <c r="C123" s="1" t="s">
        <v>30</v>
      </c>
      <c r="D123" s="1" t="s">
        <v>153</v>
      </c>
      <c r="E123" s="1" t="s">
        <v>159</v>
      </c>
      <c r="F123" s="1">
        <v>2023</v>
      </c>
      <c r="G123" s="2">
        <v>2273072.8850099999</v>
      </c>
      <c r="H123" s="2">
        <f>VLOOKUP(A123,'[2]total item 02 proyectos'!$A$3:$T$132,20,FALSE)</f>
        <v>6000</v>
      </c>
      <c r="I123" s="2">
        <v>5652</v>
      </c>
      <c r="J123" s="2">
        <f>VLOOKUP(A123,'[2]total item 02 proyectos'!$A$3:$BR$132,67,FALSE)</f>
        <v>2400</v>
      </c>
    </row>
    <row r="124" spans="1:10" x14ac:dyDescent="0.25">
      <c r="A124" s="1">
        <v>40004031</v>
      </c>
      <c r="B124" s="1" t="s">
        <v>180</v>
      </c>
      <c r="C124" s="1" t="s">
        <v>182</v>
      </c>
      <c r="D124" s="1" t="s">
        <v>153</v>
      </c>
      <c r="E124" s="1" t="s">
        <v>183</v>
      </c>
      <c r="F124" s="1">
        <v>2024</v>
      </c>
      <c r="G124" s="2">
        <v>926037.41303000005</v>
      </c>
      <c r="H124" s="2">
        <f>VLOOKUP(A124,'[2]total item 02 proyectos'!$A$3:$T$132,20,FALSE)</f>
        <v>0</v>
      </c>
      <c r="I124" s="2">
        <v>1</v>
      </c>
      <c r="J124" s="2">
        <f>VLOOKUP(A124,'[2]total item 02 proyectos'!$A$3:$BR$132,67,FALSE)</f>
        <v>0</v>
      </c>
    </row>
    <row r="125" spans="1:10" x14ac:dyDescent="0.25">
      <c r="A125" s="1">
        <v>40005252</v>
      </c>
      <c r="B125" s="1" t="s">
        <v>181</v>
      </c>
      <c r="C125" s="1" t="s">
        <v>156</v>
      </c>
      <c r="D125" s="1" t="s">
        <v>160</v>
      </c>
      <c r="E125" s="1"/>
      <c r="F125" s="1">
        <v>2024</v>
      </c>
      <c r="G125" s="2">
        <v>166321.46816000002</v>
      </c>
      <c r="H125" s="2">
        <f>VLOOKUP(A125,'[2]total item 02 proyectos'!$A$3:$T$132,20,FALSE)</f>
        <v>0</v>
      </c>
      <c r="I125" s="2">
        <v>2</v>
      </c>
      <c r="J125" s="2">
        <f>VLOOKUP(A125,'[2]total item 02 proyectos'!$A$3:$BR$132,67,FALSE)</f>
        <v>0</v>
      </c>
    </row>
    <row r="126" spans="1:10" x14ac:dyDescent="0.25">
      <c r="A126" s="1">
        <v>40005673</v>
      </c>
      <c r="B126" s="1" t="s">
        <v>184</v>
      </c>
      <c r="C126" s="1" t="s">
        <v>175</v>
      </c>
      <c r="D126" s="1" t="s">
        <v>160</v>
      </c>
      <c r="E126" s="1" t="s">
        <v>185</v>
      </c>
      <c r="F126" s="1">
        <v>2022</v>
      </c>
      <c r="G126" s="2">
        <v>188031.87537999998</v>
      </c>
      <c r="H126" s="2">
        <f>VLOOKUP(A126,'[2]total item 02 proyectos'!$A$3:$T$132,20,FALSE)</f>
        <v>98500</v>
      </c>
      <c r="I126" s="2">
        <v>4200</v>
      </c>
      <c r="J126" s="2">
        <f>VLOOKUP(A126,'[2]total item 02 proyectos'!$A$3:$BR$132,67,FALSE)</f>
        <v>0</v>
      </c>
    </row>
    <row r="127" spans="1:10" x14ac:dyDescent="0.25">
      <c r="A127" s="1">
        <v>40014322</v>
      </c>
      <c r="B127" s="1" t="s">
        <v>186</v>
      </c>
      <c r="C127" s="1" t="s">
        <v>187</v>
      </c>
      <c r="D127" s="1" t="s">
        <v>160</v>
      </c>
      <c r="E127" s="1" t="s">
        <v>188</v>
      </c>
      <c r="F127" s="1">
        <v>2022</v>
      </c>
      <c r="G127" s="2">
        <v>57452.337149999999</v>
      </c>
      <c r="H127" s="2">
        <f>VLOOKUP(A127,'[2]total item 02 proyectos'!$A$3:$T$132,20,FALSE)</f>
        <v>44800</v>
      </c>
      <c r="I127" s="2">
        <v>14400</v>
      </c>
      <c r="J127" s="2">
        <f>VLOOKUP(A127,'[2]total item 02 proyectos'!$A$3:$BR$132,67,FALSE)</f>
        <v>0</v>
      </c>
    </row>
    <row r="128" spans="1:10" x14ac:dyDescent="0.25">
      <c r="A128" s="1">
        <v>40018295</v>
      </c>
      <c r="B128" s="1" t="s">
        <v>189</v>
      </c>
      <c r="C128" s="1" t="s">
        <v>187</v>
      </c>
      <c r="D128" s="1" t="s">
        <v>160</v>
      </c>
      <c r="E128" s="1" t="s">
        <v>188</v>
      </c>
      <c r="F128" s="1">
        <v>2024</v>
      </c>
      <c r="G128" s="2">
        <v>129464.53245000001</v>
      </c>
      <c r="H128" s="2">
        <f>VLOOKUP(A128,'[2]total item 02 proyectos'!$A$3:$T$132,20,FALSE)</f>
        <v>0</v>
      </c>
      <c r="I128" s="2">
        <v>12137</v>
      </c>
      <c r="J128" s="2">
        <f>VLOOKUP(A128,'[2]total item 02 proyectos'!$A$3:$BR$132,67,FALSE)</f>
        <v>0</v>
      </c>
    </row>
    <row r="129" spans="1:10" x14ac:dyDescent="0.25">
      <c r="A129" s="1">
        <v>40018429</v>
      </c>
      <c r="B129" s="1" t="s">
        <v>190</v>
      </c>
      <c r="C129" s="1" t="s">
        <v>16</v>
      </c>
      <c r="D129" s="1" t="s">
        <v>153</v>
      </c>
      <c r="E129" s="1" t="s">
        <v>159</v>
      </c>
      <c r="F129" s="1">
        <v>2024</v>
      </c>
      <c r="G129" s="2">
        <v>3561476.6009100005</v>
      </c>
      <c r="H129" s="2">
        <f>VLOOKUP(A129,'[2]total item 02 proyectos'!$A$3:$T$132,20,FALSE)</f>
        <v>1892038.2949999999</v>
      </c>
      <c r="I129" s="2">
        <v>1030208.9139999999</v>
      </c>
      <c r="J129" s="2">
        <f>VLOOKUP(A129,'[2]total item 02 proyectos'!$A$3:$BR$132,67,FALSE)</f>
        <v>0</v>
      </c>
    </row>
    <row r="130" spans="1:10" x14ac:dyDescent="0.25">
      <c r="A130" s="1">
        <v>40023345</v>
      </c>
      <c r="B130" s="1" t="s">
        <v>191</v>
      </c>
      <c r="C130" s="1" t="s">
        <v>187</v>
      </c>
      <c r="D130" s="1" t="s">
        <v>160</v>
      </c>
      <c r="E130" s="1" t="s">
        <v>188</v>
      </c>
      <c r="F130" s="1">
        <v>2021</v>
      </c>
      <c r="G130" s="2">
        <v>31837.672860000002</v>
      </c>
      <c r="H130" s="2">
        <f>VLOOKUP(A130,'[2]total item 02 proyectos'!$A$3:$T$132,20,FALSE)</f>
        <v>20125.599999999999</v>
      </c>
      <c r="I130" s="2">
        <v>7106.68</v>
      </c>
      <c r="J130" s="2">
        <f>VLOOKUP(A130,'[2]total item 02 proyectos'!$A$3:$BR$132,67,FALSE)</f>
        <v>0</v>
      </c>
    </row>
    <row r="131" spans="1:10" x14ac:dyDescent="0.25">
      <c r="A131" s="1">
        <v>40023349</v>
      </c>
      <c r="B131" s="1" t="s">
        <v>192</v>
      </c>
      <c r="C131" s="1" t="s">
        <v>187</v>
      </c>
      <c r="D131" s="1" t="s">
        <v>160</v>
      </c>
      <c r="E131" s="1" t="s">
        <v>188</v>
      </c>
      <c r="F131" s="1">
        <v>2021</v>
      </c>
      <c r="G131" s="2">
        <v>29701.277760000001</v>
      </c>
      <c r="H131" s="2">
        <f>VLOOKUP(A131,'[2]total item 02 proyectos'!$A$3:$T$132,20,FALSE)</f>
        <v>17200</v>
      </c>
      <c r="I131" s="2">
        <v>6694</v>
      </c>
      <c r="J131" s="2">
        <f>VLOOKUP(A131,'[2]total item 02 proyectos'!$A$3:$BR$132,67,FALSE)</f>
        <v>0</v>
      </c>
    </row>
    <row r="132" spans="1:10" x14ac:dyDescent="0.25">
      <c r="A132" s="1">
        <v>40023351</v>
      </c>
      <c r="B132" s="1" t="s">
        <v>193</v>
      </c>
      <c r="C132" s="1" t="s">
        <v>187</v>
      </c>
      <c r="D132" s="1" t="s">
        <v>153</v>
      </c>
      <c r="E132" s="1" t="s">
        <v>159</v>
      </c>
      <c r="F132" s="1">
        <v>2022</v>
      </c>
      <c r="G132" s="2">
        <v>514401.04545999999</v>
      </c>
      <c r="H132" s="2">
        <f>VLOOKUP(A132,'[2]total item 02 proyectos'!$A$3:$T$132,20,FALSE)</f>
        <v>53700</v>
      </c>
      <c r="I132" s="2">
        <v>17609</v>
      </c>
      <c r="J132" s="2">
        <f>VLOOKUP(A132,'[2]total item 02 proyectos'!$A$3:$BR$132,67,FALSE)</f>
        <v>0</v>
      </c>
    </row>
    <row r="133" spans="1:10" x14ac:dyDescent="0.25">
      <c r="A133" s="1">
        <v>40039400</v>
      </c>
      <c r="B133" s="1" t="s">
        <v>194</v>
      </c>
      <c r="C133" s="1" t="s">
        <v>187</v>
      </c>
      <c r="D133" s="1" t="s">
        <v>160</v>
      </c>
      <c r="E133" s="1" t="s">
        <v>188</v>
      </c>
      <c r="F133" s="1">
        <v>2024</v>
      </c>
      <c r="G133" s="2">
        <v>87217.279010000013</v>
      </c>
      <c r="H133" s="2">
        <f>VLOOKUP(A133,'[2]total item 02 proyectos'!$A$3:$T$132,20,FALSE)</f>
        <v>0</v>
      </c>
      <c r="I133" s="2">
        <v>0</v>
      </c>
      <c r="J133" s="2">
        <f>VLOOKUP(A133,'[2]total item 02 proyectos'!$A$3:$BR$132,67,FALSE)</f>
        <v>0</v>
      </c>
    </row>
    <row r="134" spans="1:10" x14ac:dyDescent="0.25">
      <c r="A134" s="1">
        <v>40039455</v>
      </c>
      <c r="B134" s="1" t="s">
        <v>195</v>
      </c>
      <c r="C134" s="1" t="s">
        <v>187</v>
      </c>
      <c r="D134" s="1" t="s">
        <v>160</v>
      </c>
      <c r="E134" s="1" t="s">
        <v>188</v>
      </c>
      <c r="F134" s="1">
        <v>2024</v>
      </c>
      <c r="G134" s="2">
        <v>79786.705700000006</v>
      </c>
      <c r="H134" s="2">
        <f>VLOOKUP(A134,'[2]total item 02 proyectos'!$A$3:$T$132,20,FALSE)</f>
        <v>0</v>
      </c>
      <c r="I134" s="2">
        <v>0</v>
      </c>
      <c r="J134" s="2">
        <f>VLOOKUP(A134,'[2]total item 02 proyectos'!$A$3:$BR$132,67,FALSE)</f>
        <v>0</v>
      </c>
    </row>
    <row r="135" spans="1:10" x14ac:dyDescent="0.25">
      <c r="A135" s="1">
        <v>40039581</v>
      </c>
      <c r="B135" s="1" t="s">
        <v>196</v>
      </c>
      <c r="C135" s="1" t="s">
        <v>168</v>
      </c>
      <c r="D135" s="1" t="s">
        <v>160</v>
      </c>
      <c r="E135" s="1" t="s">
        <v>197</v>
      </c>
      <c r="F135" s="1">
        <v>2022</v>
      </c>
      <c r="G135" s="2">
        <v>320994.8</v>
      </c>
      <c r="H135" s="2">
        <f>VLOOKUP(A135,'[2]total item 02 proyectos'!$A$3:$T$132,20,FALSE)</f>
        <v>205000</v>
      </c>
      <c r="I135" s="2">
        <v>0</v>
      </c>
      <c r="J135" s="2">
        <f>VLOOKUP(A135,'[2]total item 02 proyectos'!$A$3:$BR$132,67,FALSE)</f>
        <v>0</v>
      </c>
    </row>
    <row r="136" spans="1:10" x14ac:dyDescent="0.25">
      <c r="A136" s="1">
        <v>40041444</v>
      </c>
      <c r="B136" s="1" t="s">
        <v>162</v>
      </c>
      <c r="C136" s="1" t="s">
        <v>163</v>
      </c>
      <c r="D136" s="1" t="s">
        <v>153</v>
      </c>
      <c r="E136" s="1" t="s">
        <v>159</v>
      </c>
      <c r="F136" s="1">
        <v>2023</v>
      </c>
      <c r="G136" s="2">
        <v>1926606.84822</v>
      </c>
      <c r="H136" s="2">
        <f>VLOOKUP(A136,'[2]total item 02 proyectos'!$A$3:$T$132,20,FALSE)</f>
        <v>1783056.8419999999</v>
      </c>
      <c r="I136" s="2">
        <v>538921.18000000005</v>
      </c>
      <c r="J136" s="2">
        <f>VLOOKUP(A136,'[2]total item 02 proyectos'!$A$3:$BR$132,67,FALSE)</f>
        <v>568762.56600000011</v>
      </c>
    </row>
    <row r="137" spans="1:10" x14ac:dyDescent="0.25">
      <c r="A137" s="1">
        <v>40047979</v>
      </c>
      <c r="B137" s="1" t="s">
        <v>198</v>
      </c>
      <c r="C137" s="1" t="s">
        <v>156</v>
      </c>
      <c r="D137" s="1" t="s">
        <v>153</v>
      </c>
      <c r="E137" s="1" t="s">
        <v>199</v>
      </c>
      <c r="F137" s="1">
        <v>2023</v>
      </c>
      <c r="G137" s="2">
        <v>2869808.67</v>
      </c>
      <c r="H137" s="2">
        <f>VLOOKUP(A137,'[2]total item 02 proyectos'!$A$3:$T$132,20,FALSE)</f>
        <v>0</v>
      </c>
      <c r="I137" s="2">
        <v>0</v>
      </c>
      <c r="J137" s="2">
        <f>VLOOKUP(A137,'[2]total item 02 proyectos'!$A$3:$BR$132,67,FALSE)</f>
        <v>0</v>
      </c>
    </row>
    <row r="138" spans="1:10" x14ac:dyDescent="0.25">
      <c r="A138" s="1">
        <v>40049024</v>
      </c>
      <c r="B138" s="1" t="s">
        <v>164</v>
      </c>
      <c r="C138" s="1" t="s">
        <v>19</v>
      </c>
      <c r="D138" s="1" t="s">
        <v>153</v>
      </c>
      <c r="E138" s="1" t="s">
        <v>159</v>
      </c>
      <c r="F138" s="1">
        <v>2023</v>
      </c>
      <c r="G138" s="2">
        <v>5530385.5322400006</v>
      </c>
      <c r="H138" s="2">
        <f>VLOOKUP(A138,'[2]total item 02 proyectos'!$A$3:$T$132,20,FALSE)</f>
        <v>4705061.7740000002</v>
      </c>
      <c r="I138" s="2">
        <v>1864355.66</v>
      </c>
      <c r="J138" s="2">
        <f>VLOOKUP(A138,'[2]total item 02 proyectos'!$A$3:$BR$132,67,FALSE)</f>
        <v>2898664.1540000001</v>
      </c>
    </row>
    <row r="139" spans="1:10" x14ac:dyDescent="0.25">
      <c r="A139" s="1">
        <v>40052552</v>
      </c>
      <c r="B139" s="1" t="s">
        <v>200</v>
      </c>
      <c r="C139" s="1" t="s">
        <v>12</v>
      </c>
      <c r="D139" s="1" t="s">
        <v>153</v>
      </c>
      <c r="E139" s="1" t="s">
        <v>201</v>
      </c>
      <c r="F139" s="1">
        <v>2024</v>
      </c>
      <c r="G139" s="2">
        <v>967486.48681000015</v>
      </c>
      <c r="H139" s="2">
        <f>VLOOKUP(A139,'[2]total item 02 proyectos'!$A$3:$T$132,20,FALSE)</f>
        <v>0</v>
      </c>
      <c r="I139" s="2">
        <v>0</v>
      </c>
      <c r="J139" s="2">
        <f>VLOOKUP(A139,'[2]total item 02 proyectos'!$A$3:$BR$132,67,FALSE)</f>
        <v>0</v>
      </c>
    </row>
    <row r="140" spans="1:10" x14ac:dyDescent="0.25">
      <c r="A140" s="1">
        <v>40053798</v>
      </c>
      <c r="B140" s="1" t="s">
        <v>165</v>
      </c>
      <c r="C140" s="1" t="s">
        <v>54</v>
      </c>
      <c r="D140" s="1" t="s">
        <v>153</v>
      </c>
      <c r="E140" s="1" t="s">
        <v>166</v>
      </c>
      <c r="F140" s="1">
        <v>2024</v>
      </c>
      <c r="G140" s="2">
        <v>603135.18619000004</v>
      </c>
      <c r="H140" s="2">
        <f>VLOOKUP(A140,'[2]total item 02 proyectos'!$A$3:$T$132,20,FALSE)</f>
        <v>582532.63800000004</v>
      </c>
      <c r="I140" s="2">
        <v>51868.122000000003</v>
      </c>
      <c r="J140" s="2">
        <f>VLOOKUP(A140,'[2]total item 02 proyectos'!$A$3:$BR$132,67,FALSE)</f>
        <v>521038.61800000002</v>
      </c>
    </row>
    <row r="141" spans="1:10" x14ac:dyDescent="0.25">
      <c r="A141" s="1">
        <v>40054262</v>
      </c>
      <c r="B141" s="1" t="s">
        <v>202</v>
      </c>
      <c r="C141" s="1" t="s">
        <v>24</v>
      </c>
      <c r="D141" s="1" t="s">
        <v>160</v>
      </c>
      <c r="E141" s="1" t="s">
        <v>159</v>
      </c>
      <c r="F141" s="1">
        <v>2024</v>
      </c>
      <c r="G141" s="2">
        <v>304031.42574000004</v>
      </c>
      <c r="H141" s="2">
        <f>VLOOKUP(A141,'[2]total item 02 proyectos'!$A$3:$T$132,20,FALSE)</f>
        <v>0</v>
      </c>
      <c r="I141" s="2">
        <v>0</v>
      </c>
      <c r="J141" s="2">
        <f>VLOOKUP(A141,'[2]total item 02 proyectos'!$A$3:$BR$132,67,FALSE)</f>
        <v>0</v>
      </c>
    </row>
    <row r="142" spans="1:10" x14ac:dyDescent="0.25">
      <c r="A142" s="1">
        <v>40054302</v>
      </c>
      <c r="B142" s="1" t="s">
        <v>167</v>
      </c>
      <c r="C142" s="1" t="s">
        <v>168</v>
      </c>
      <c r="D142" s="1" t="s">
        <v>153</v>
      </c>
      <c r="E142" s="1" t="s">
        <v>166</v>
      </c>
      <c r="F142" s="1">
        <v>2024</v>
      </c>
      <c r="G142" s="2">
        <v>843550.85942000011</v>
      </c>
      <c r="H142" s="2">
        <f>VLOOKUP(A142,'[2]total item 02 proyectos'!$A$3:$T$132,20,FALSE)</f>
        <v>873999.04300000006</v>
      </c>
      <c r="I142" s="2">
        <v>201725.75700000001</v>
      </c>
      <c r="J142" s="2">
        <f>VLOOKUP(A142,'[2]total item 02 proyectos'!$A$3:$BR$132,67,FALSE)</f>
        <v>777763.63500000013</v>
      </c>
    </row>
    <row r="143" spans="1:10" x14ac:dyDescent="0.25">
      <c r="A143" s="1">
        <v>40057462</v>
      </c>
      <c r="B143" s="1" t="s">
        <v>203</v>
      </c>
      <c r="C143" s="1" t="s">
        <v>12</v>
      </c>
      <c r="D143" s="1" t="s">
        <v>160</v>
      </c>
      <c r="E143" s="1" t="s">
        <v>204</v>
      </c>
      <c r="F143" s="1">
        <v>2024</v>
      </c>
      <c r="G143" s="2">
        <v>39674.530750000005</v>
      </c>
      <c r="H143" s="2">
        <f>VLOOKUP(A143,'[2]total item 02 proyectos'!$A$3:$T$132,20,FALSE)</f>
        <v>33080</v>
      </c>
      <c r="I143" s="2">
        <v>0</v>
      </c>
      <c r="J143" s="2">
        <f>VLOOKUP(A143,'[2]total item 02 proyectos'!$A$3:$BR$132,67,FALSE)</f>
        <v>24810</v>
      </c>
    </row>
    <row r="145" spans="1:12" x14ac:dyDescent="0.25">
      <c r="J145" s="2">
        <f t="shared" ref="J145" si="1">SUM(J112:J144)</f>
        <v>12949215.604</v>
      </c>
    </row>
    <row r="147" spans="1:12" x14ac:dyDescent="0.25">
      <c r="A147" s="7"/>
      <c r="B147" s="7"/>
      <c r="C147" s="9" t="s">
        <v>207</v>
      </c>
    </row>
    <row r="148" spans="1:12" x14ac:dyDescent="0.25">
      <c r="A148" s="7" t="s">
        <v>206</v>
      </c>
      <c r="B148" s="7" t="s">
        <v>205</v>
      </c>
      <c r="C148" s="8">
        <v>2240550</v>
      </c>
      <c r="L14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recursos transferidos FAR </vt:lpstr>
      <vt:lpstr>anexo cartera transportes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Muñoz Veas</dc:creator>
  <cp:lastModifiedBy>Carolina Muñoz Veas</cp:lastModifiedBy>
  <dcterms:created xsi:type="dcterms:W3CDTF">2025-04-29T20:08:14Z</dcterms:created>
  <dcterms:modified xsi:type="dcterms:W3CDTF">2026-01-29T21:12:55Z</dcterms:modified>
</cp:coreProperties>
</file>